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3 изменение\"/>
    </mc:Choice>
  </mc:AlternateContent>
  <bookViews>
    <workbookView xWindow="240" yWindow="180" windowWidth="19320" windowHeight="7836"/>
  </bookViews>
  <sheets>
    <sheet name="2024(утверж) " sheetId="35" r:id="rId1"/>
  </sheets>
  <calcPr calcId="162913"/>
</workbook>
</file>

<file path=xl/calcChain.xml><?xml version="1.0" encoding="utf-8"?>
<calcChain xmlns="http://schemas.openxmlformats.org/spreadsheetml/2006/main">
  <c r="O180" i="35" l="1"/>
  <c r="N125" i="35" l="1"/>
  <c r="N139" i="35"/>
  <c r="N291" i="35"/>
  <c r="G107" i="35"/>
  <c r="K37" i="35"/>
  <c r="L66" i="35"/>
  <c r="M66" i="35"/>
  <c r="K55" i="35"/>
  <c r="L55" i="35"/>
  <c r="M55" i="35"/>
  <c r="K50" i="35"/>
  <c r="L50" i="35"/>
  <c r="M50" i="35"/>
  <c r="N26" i="35"/>
  <c r="N18" i="35"/>
  <c r="E326" i="35" l="1"/>
  <c r="F293" i="35" l="1"/>
  <c r="H258" i="35"/>
  <c r="F326" i="35" l="1"/>
  <c r="G250" i="35" l="1"/>
  <c r="J250" i="35" s="1"/>
  <c r="E258" i="35"/>
  <c r="G207" i="35" l="1"/>
  <c r="I207" i="35" s="1"/>
  <c r="K207" i="35" s="1"/>
  <c r="G208" i="35"/>
  <c r="I208" i="35" s="1"/>
  <c r="K208" i="35" s="1"/>
  <c r="M83" i="35"/>
  <c r="M84" i="35"/>
  <c r="M85" i="35"/>
  <c r="M86" i="35"/>
  <c r="M87" i="35"/>
  <c r="M88" i="35"/>
  <c r="M89" i="35"/>
  <c r="M90" i="35"/>
  <c r="M91" i="35"/>
  <c r="M92" i="35"/>
  <c r="M93" i="35"/>
  <c r="M94" i="35"/>
  <c r="M95" i="35"/>
  <c r="M96" i="35"/>
  <c r="M97" i="35"/>
  <c r="M98" i="35"/>
  <c r="M82" i="35"/>
  <c r="G98" i="35"/>
  <c r="G109" i="35"/>
  <c r="G110" i="35"/>
  <c r="G101" i="35"/>
  <c r="G102" i="35"/>
  <c r="G103" i="35"/>
  <c r="G104" i="35"/>
  <c r="G105" i="35"/>
  <c r="G106" i="35"/>
  <c r="G108" i="35"/>
  <c r="G100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82" i="35"/>
  <c r="K292" i="35"/>
  <c r="K275" i="35"/>
  <c r="K274" i="35"/>
  <c r="K273" i="35"/>
  <c r="K271" i="35"/>
  <c r="K270" i="35"/>
  <c r="N92" i="35" l="1"/>
  <c r="N82" i="35"/>
  <c r="N95" i="35"/>
  <c r="N91" i="35"/>
  <c r="N87" i="35"/>
  <c r="N83" i="35"/>
  <c r="N88" i="35"/>
  <c r="N98" i="35"/>
  <c r="N94" i="35"/>
  <c r="N90" i="35"/>
  <c r="N86" i="35"/>
  <c r="N96" i="35"/>
  <c r="N84" i="35"/>
  <c r="N97" i="35"/>
  <c r="N93" i="35"/>
  <c r="N89" i="35"/>
  <c r="N85" i="35"/>
  <c r="B9" i="35"/>
  <c r="H58" i="35"/>
  <c r="J58" i="35" s="1"/>
  <c r="N58" i="35" s="1"/>
  <c r="N99" i="35" l="1"/>
  <c r="H296" i="35" l="1"/>
  <c r="N296" i="35" s="1"/>
  <c r="G5" i="35" l="1"/>
  <c r="B35" i="35"/>
  <c r="B28" i="35"/>
  <c r="H287" i="35" l="1"/>
  <c r="N287" i="35" s="1"/>
  <c r="H99" i="35"/>
  <c r="I99" i="35"/>
  <c r="M124" i="35" l="1"/>
  <c r="H329" i="35" l="1"/>
  <c r="H328" i="35"/>
  <c r="E330" i="35"/>
  <c r="H330" i="35" l="1"/>
  <c r="M145" i="35" l="1"/>
  <c r="N145" i="35" s="1"/>
  <c r="M144" i="35"/>
  <c r="N144" i="35" s="1"/>
  <c r="I146" i="35"/>
  <c r="M146" i="35" l="1"/>
  <c r="N146" i="35" s="1"/>
  <c r="H274" i="35"/>
  <c r="N274" i="35" s="1"/>
  <c r="H275" i="35"/>
  <c r="N275" i="35" s="1"/>
  <c r="H276" i="35"/>
  <c r="N276" i="35" s="1"/>
  <c r="H277" i="35"/>
  <c r="N277" i="35" s="1"/>
  <c r="H278" i="35"/>
  <c r="N278" i="35" s="1"/>
  <c r="H279" i="35"/>
  <c r="N279" i="35" s="1"/>
  <c r="H280" i="35"/>
  <c r="N280" i="35" s="1"/>
  <c r="H281" i="35"/>
  <c r="N281" i="35" s="1"/>
  <c r="H282" i="35"/>
  <c r="N282" i="35" s="1"/>
  <c r="H283" i="35"/>
  <c r="N283" i="35" s="1"/>
  <c r="H284" i="35"/>
  <c r="N284" i="35" s="1"/>
  <c r="H285" i="35"/>
  <c r="N285" i="35" s="1"/>
  <c r="H286" i="35"/>
  <c r="N286" i="35" s="1"/>
  <c r="H288" i="35"/>
  <c r="N288" i="35" s="1"/>
  <c r="H289" i="35"/>
  <c r="N289" i="35" s="1"/>
  <c r="H273" i="35"/>
  <c r="N273" i="35" s="1"/>
  <c r="H270" i="35"/>
  <c r="N270" i="35" s="1"/>
  <c r="E290" i="35"/>
  <c r="I81" i="35"/>
  <c r="C81" i="35"/>
  <c r="D81" i="35"/>
  <c r="E81" i="35"/>
  <c r="F81" i="35"/>
  <c r="H81" i="35"/>
  <c r="J81" i="35"/>
  <c r="M80" i="35"/>
  <c r="M79" i="35" l="1"/>
  <c r="M81" i="35" s="1"/>
  <c r="H63" i="35" l="1"/>
  <c r="I258" i="35" l="1"/>
  <c r="H246" i="35"/>
  <c r="I246" i="35"/>
  <c r="G248" i="35"/>
  <c r="F246" i="35"/>
  <c r="E246" i="35"/>
  <c r="E259" i="35" s="1"/>
  <c r="G244" i="35"/>
  <c r="J244" i="35" s="1"/>
  <c r="G237" i="35"/>
  <c r="G236" i="35"/>
  <c r="F239" i="35"/>
  <c r="G242" i="35"/>
  <c r="J242" i="35" s="1"/>
  <c r="G243" i="35"/>
  <c r="J243" i="35" s="1"/>
  <c r="G241" i="35"/>
  <c r="J241" i="35" s="1"/>
  <c r="G253" i="35"/>
  <c r="G254" i="35"/>
  <c r="G255" i="35"/>
  <c r="C176" i="35"/>
  <c r="C209" i="35"/>
  <c r="G202" i="35"/>
  <c r="I202" i="35" s="1"/>
  <c r="K202" i="35" s="1"/>
  <c r="G203" i="35"/>
  <c r="I203" i="35" s="1"/>
  <c r="K203" i="35" s="1"/>
  <c r="I143" i="35"/>
  <c r="M131" i="35"/>
  <c r="N131" i="35" s="1"/>
  <c r="B143" i="35"/>
  <c r="L21" i="35"/>
  <c r="H6" i="35"/>
  <c r="J6" i="35" s="1"/>
  <c r="N6" i="35" s="1"/>
  <c r="H56" i="35"/>
  <c r="H57" i="35"/>
  <c r="H52" i="35"/>
  <c r="H53" i="35"/>
  <c r="H51" i="35"/>
  <c r="H49" i="35"/>
  <c r="H48" i="35"/>
  <c r="H10" i="35"/>
  <c r="H11" i="35"/>
  <c r="H12" i="35"/>
  <c r="H13" i="35"/>
  <c r="H14" i="35"/>
  <c r="H15" i="35"/>
  <c r="H16" i="35"/>
  <c r="H17" i="35"/>
  <c r="H19" i="35"/>
  <c r="H20" i="35"/>
  <c r="H27" i="35"/>
  <c r="H28" i="35"/>
  <c r="H29" i="35"/>
  <c r="H30" i="35"/>
  <c r="H31" i="35"/>
  <c r="H32" i="35"/>
  <c r="H33" i="35"/>
  <c r="H34" i="35"/>
  <c r="H35" i="35"/>
  <c r="H36" i="35"/>
  <c r="H26" i="35"/>
  <c r="H23" i="35"/>
  <c r="H22" i="35"/>
  <c r="H9" i="35"/>
  <c r="H8" i="35"/>
  <c r="H5" i="35"/>
  <c r="G246" i="35" l="1"/>
  <c r="J246" i="35"/>
  <c r="C21" i="35" l="1"/>
  <c r="D21" i="35"/>
  <c r="E21" i="35"/>
  <c r="F21" i="35"/>
  <c r="G21" i="35"/>
  <c r="B21" i="35"/>
  <c r="C37" i="35"/>
  <c r="D37" i="35"/>
  <c r="E37" i="35"/>
  <c r="F37" i="35"/>
  <c r="G37" i="35"/>
  <c r="H37" i="35"/>
  <c r="B37" i="35"/>
  <c r="H312" i="35" l="1"/>
  <c r="N312" i="35" s="1"/>
  <c r="G124" i="35" l="1"/>
  <c r="N124" i="35" s="1"/>
  <c r="H313" i="35" l="1"/>
  <c r="N313" i="35" s="1"/>
  <c r="H314" i="35"/>
  <c r="N314" i="35" s="1"/>
  <c r="H315" i="35"/>
  <c r="N315" i="35" s="1"/>
  <c r="H316" i="35"/>
  <c r="N316" i="35" s="1"/>
  <c r="H317" i="35"/>
  <c r="N317" i="35" s="1"/>
  <c r="H318" i="35"/>
  <c r="N318" i="35" s="1"/>
  <c r="H319" i="35"/>
  <c r="N319" i="35" s="1"/>
  <c r="H320" i="35"/>
  <c r="N320" i="35" s="1"/>
  <c r="H321" i="35"/>
  <c r="N321" i="35" s="1"/>
  <c r="H322" i="35"/>
  <c r="N322" i="35" s="1"/>
  <c r="H323" i="35"/>
  <c r="N323" i="35" s="1"/>
  <c r="H324" i="35"/>
  <c r="N324" i="35" s="1"/>
  <c r="H325" i="35"/>
  <c r="N325" i="35" s="1"/>
  <c r="H293" i="35"/>
  <c r="N293" i="35" s="1"/>
  <c r="H294" i="35"/>
  <c r="N294" i="35" s="1"/>
  <c r="H295" i="35"/>
  <c r="N295" i="35" s="1"/>
  <c r="H297" i="35"/>
  <c r="N297" i="35" s="1"/>
  <c r="H298" i="35"/>
  <c r="N298" i="35" s="1"/>
  <c r="H299" i="35"/>
  <c r="N299" i="35" s="1"/>
  <c r="H292" i="35"/>
  <c r="N292" i="35" s="1"/>
  <c r="J237" i="35"/>
  <c r="J236" i="35"/>
  <c r="J238" i="35"/>
  <c r="J249" i="35"/>
  <c r="J251" i="35"/>
  <c r="J253" i="35"/>
  <c r="J254" i="35"/>
  <c r="J255" i="35"/>
  <c r="N326" i="35" l="1"/>
  <c r="M37" i="35"/>
  <c r="L37" i="35"/>
  <c r="I67" i="35"/>
  <c r="M128" i="35"/>
  <c r="M107" i="35"/>
  <c r="N107" i="35" s="1"/>
  <c r="M108" i="35"/>
  <c r="N108" i="35" s="1"/>
  <c r="M109" i="35"/>
  <c r="N109" i="35" s="1"/>
  <c r="M110" i="35"/>
  <c r="N110" i="35" s="1"/>
  <c r="K326" i="35" l="1"/>
  <c r="H21" i="35"/>
  <c r="C7" i="35" l="1"/>
  <c r="C25" i="35" s="1"/>
  <c r="D7" i="35"/>
  <c r="D25" i="35" s="1"/>
  <c r="E7" i="35"/>
  <c r="E25" i="35" s="1"/>
  <c r="F7" i="35"/>
  <c r="F25" i="35" s="1"/>
  <c r="G7" i="35"/>
  <c r="G25" i="35" s="1"/>
  <c r="M7" i="35" l="1"/>
  <c r="M326" i="35" l="1"/>
  <c r="L326" i="35"/>
  <c r="J326" i="35"/>
  <c r="I326" i="35"/>
  <c r="G326" i="35"/>
  <c r="D326" i="35"/>
  <c r="C326" i="35"/>
  <c r="B326" i="35"/>
  <c r="H311" i="35"/>
  <c r="H326" i="35" s="1"/>
  <c r="M290" i="35"/>
  <c r="L290" i="35"/>
  <c r="L300" i="35" s="1"/>
  <c r="K290" i="35"/>
  <c r="J290" i="35"/>
  <c r="I290" i="35"/>
  <c r="G290" i="35"/>
  <c r="G300" i="35" s="1"/>
  <c r="F290" i="35"/>
  <c r="D290" i="35"/>
  <c r="C290" i="35"/>
  <c r="B290" i="35"/>
  <c r="M272" i="35"/>
  <c r="L272" i="35"/>
  <c r="K272" i="35"/>
  <c r="J272" i="35"/>
  <c r="I272" i="35"/>
  <c r="G272" i="35"/>
  <c r="F272" i="35"/>
  <c r="E272" i="35"/>
  <c r="E300" i="35" s="1"/>
  <c r="D272" i="35"/>
  <c r="C272" i="35"/>
  <c r="B272" i="35"/>
  <c r="H271" i="35"/>
  <c r="N271" i="35" s="1"/>
  <c r="I259" i="35"/>
  <c r="H259" i="35"/>
  <c r="F258" i="35"/>
  <c r="F259" i="35" s="1"/>
  <c r="D258" i="35"/>
  <c r="D259" i="35" s="1"/>
  <c r="C258" i="35"/>
  <c r="C259" i="35" s="1"/>
  <c r="B258" i="35"/>
  <c r="G252" i="35"/>
  <c r="J248" i="35"/>
  <c r="B239" i="35"/>
  <c r="G239" i="35" s="1"/>
  <c r="J209" i="35"/>
  <c r="H209" i="35"/>
  <c r="F209" i="35"/>
  <c r="E209" i="35"/>
  <c r="D209" i="35"/>
  <c r="B209" i="35"/>
  <c r="G206" i="35"/>
  <c r="I206" i="35" s="1"/>
  <c r="K206" i="35" s="1"/>
  <c r="G205" i="35"/>
  <c r="I205" i="35" s="1"/>
  <c r="K205" i="35" s="1"/>
  <c r="G204" i="35"/>
  <c r="I204" i="35" s="1"/>
  <c r="K204" i="35" s="1"/>
  <c r="G201" i="35"/>
  <c r="I201" i="35" s="1"/>
  <c r="K201" i="35" s="1"/>
  <c r="G200" i="35"/>
  <c r="I200" i="35" s="1"/>
  <c r="K200" i="35" s="1"/>
  <c r="G199" i="35"/>
  <c r="I199" i="35" s="1"/>
  <c r="J185" i="35"/>
  <c r="J186" i="35" s="1"/>
  <c r="F185" i="35"/>
  <c r="E185" i="35"/>
  <c r="D185" i="35"/>
  <c r="C185" i="35"/>
  <c r="B185" i="35"/>
  <c r="K183" i="35"/>
  <c r="H183" i="35"/>
  <c r="K182" i="35"/>
  <c r="H182" i="35"/>
  <c r="K181" i="35"/>
  <c r="H181" i="35"/>
  <c r="K180" i="35"/>
  <c r="H180" i="35"/>
  <c r="K179" i="35"/>
  <c r="H179" i="35"/>
  <c r="G178" i="35"/>
  <c r="I177" i="35"/>
  <c r="K177" i="35" s="1"/>
  <c r="H176" i="35"/>
  <c r="F176" i="35"/>
  <c r="E176" i="35"/>
  <c r="D176" i="35"/>
  <c r="B176" i="35"/>
  <c r="G175" i="35"/>
  <c r="I175" i="35" s="1"/>
  <c r="K175" i="35" s="1"/>
  <c r="G174" i="35"/>
  <c r="I174" i="35" s="1"/>
  <c r="K174" i="35" s="1"/>
  <c r="G173" i="35"/>
  <c r="I173" i="35" s="1"/>
  <c r="K173" i="35" s="1"/>
  <c r="G172" i="35"/>
  <c r="I172" i="35" s="1"/>
  <c r="K172" i="35" s="1"/>
  <c r="G171" i="35"/>
  <c r="I171" i="35" s="1"/>
  <c r="K171" i="35" s="1"/>
  <c r="G170" i="35"/>
  <c r="I170" i="35" s="1"/>
  <c r="K170" i="35" s="1"/>
  <c r="G169" i="35"/>
  <c r="I169" i="35" s="1"/>
  <c r="K169" i="35" s="1"/>
  <c r="G168" i="35"/>
  <c r="I168" i="35" s="1"/>
  <c r="K168" i="35" s="1"/>
  <c r="G167" i="35"/>
  <c r="I167" i="35" s="1"/>
  <c r="K167" i="35" s="1"/>
  <c r="G166" i="35"/>
  <c r="I166" i="35" s="1"/>
  <c r="K166" i="35" s="1"/>
  <c r="G165" i="35"/>
  <c r="I165" i="35" s="1"/>
  <c r="K165" i="35" s="1"/>
  <c r="G164" i="35"/>
  <c r="I164" i="35" s="1"/>
  <c r="K164" i="35" s="1"/>
  <c r="G163" i="35"/>
  <c r="I163" i="35" s="1"/>
  <c r="K163" i="35" s="1"/>
  <c r="G162" i="35"/>
  <c r="I162" i="35" s="1"/>
  <c r="K162" i="35" s="1"/>
  <c r="G161" i="35"/>
  <c r="H160" i="35"/>
  <c r="C160" i="35"/>
  <c r="B160" i="35"/>
  <c r="G159" i="35"/>
  <c r="I159" i="35" s="1"/>
  <c r="K159" i="35" s="1"/>
  <c r="G158" i="35"/>
  <c r="I158" i="35" s="1"/>
  <c r="K158" i="35" s="1"/>
  <c r="G157" i="35"/>
  <c r="I157" i="35" s="1"/>
  <c r="K157" i="35" s="1"/>
  <c r="L143" i="35"/>
  <c r="K143" i="35"/>
  <c r="J143" i="35"/>
  <c r="H143" i="35"/>
  <c r="H147" i="35" s="1"/>
  <c r="F143" i="35"/>
  <c r="E143" i="35"/>
  <c r="D143" i="35"/>
  <c r="C143" i="35"/>
  <c r="M138" i="35"/>
  <c r="N138" i="35" s="1"/>
  <c r="M137" i="35"/>
  <c r="G137" i="35"/>
  <c r="M136" i="35"/>
  <c r="N136" i="35" s="1"/>
  <c r="G136" i="35"/>
  <c r="M135" i="35"/>
  <c r="G135" i="35"/>
  <c r="M134" i="35"/>
  <c r="N134" i="35" s="1"/>
  <c r="G134" i="35"/>
  <c r="M133" i="35"/>
  <c r="G133" i="35"/>
  <c r="M132" i="35"/>
  <c r="N132" i="35" s="1"/>
  <c r="G132" i="35"/>
  <c r="M130" i="35"/>
  <c r="G130" i="35"/>
  <c r="M129" i="35"/>
  <c r="N129" i="35" s="1"/>
  <c r="G129" i="35"/>
  <c r="G128" i="35"/>
  <c r="N128" i="35" s="1"/>
  <c r="M127" i="35"/>
  <c r="G127" i="35"/>
  <c r="M126" i="35"/>
  <c r="G126" i="35"/>
  <c r="L111" i="35"/>
  <c r="K111" i="35"/>
  <c r="J111" i="35"/>
  <c r="I111" i="35"/>
  <c r="H111" i="35"/>
  <c r="F111" i="35"/>
  <c r="E111" i="35"/>
  <c r="D111" i="35"/>
  <c r="C111" i="35"/>
  <c r="B111" i="35"/>
  <c r="M106" i="35"/>
  <c r="N106" i="35" s="1"/>
  <c r="M105" i="35"/>
  <c r="N105" i="35" s="1"/>
  <c r="M104" i="35"/>
  <c r="N104" i="35" s="1"/>
  <c r="M103" i="35"/>
  <c r="N103" i="35" s="1"/>
  <c r="M102" i="35"/>
  <c r="N102" i="35" s="1"/>
  <c r="M101" i="35"/>
  <c r="N101" i="35" s="1"/>
  <c r="M100" i="35"/>
  <c r="N100" i="35" s="1"/>
  <c r="L99" i="35"/>
  <c r="K99" i="35"/>
  <c r="J99" i="35"/>
  <c r="F99" i="35"/>
  <c r="E99" i="35"/>
  <c r="D99" i="35"/>
  <c r="C99" i="35"/>
  <c r="B99" i="35"/>
  <c r="B81" i="35"/>
  <c r="L81" i="35"/>
  <c r="G80" i="35"/>
  <c r="N80" i="35" s="1"/>
  <c r="G79" i="35"/>
  <c r="N79" i="35" s="1"/>
  <c r="I65" i="35"/>
  <c r="J62" i="35"/>
  <c r="J61" i="35"/>
  <c r="M59" i="35"/>
  <c r="M67" i="35" s="1"/>
  <c r="L59" i="35"/>
  <c r="L67" i="35" s="1"/>
  <c r="K59" i="35"/>
  <c r="G55" i="35"/>
  <c r="F55" i="35"/>
  <c r="E55" i="35"/>
  <c r="D55" i="35"/>
  <c r="C55" i="35"/>
  <c r="B55" i="35"/>
  <c r="J52" i="35"/>
  <c r="N52" i="35" s="1"/>
  <c r="G50" i="35"/>
  <c r="F50" i="35"/>
  <c r="E50" i="35"/>
  <c r="D50" i="35"/>
  <c r="C50" i="35"/>
  <c r="B50" i="35"/>
  <c r="J49" i="35"/>
  <c r="N49" i="35" s="1"/>
  <c r="J48" i="35"/>
  <c r="N48" i="35" s="1"/>
  <c r="J36" i="35"/>
  <c r="N36" i="35" s="1"/>
  <c r="J35" i="35"/>
  <c r="N35" i="35" s="1"/>
  <c r="J34" i="35"/>
  <c r="N34" i="35" s="1"/>
  <c r="J33" i="35"/>
  <c r="N33" i="35" s="1"/>
  <c r="J32" i="35"/>
  <c r="N32" i="35" s="1"/>
  <c r="J31" i="35"/>
  <c r="N31" i="35" s="1"/>
  <c r="J30" i="35"/>
  <c r="N30" i="35" s="1"/>
  <c r="J29" i="35"/>
  <c r="N29" i="35" s="1"/>
  <c r="J27" i="35"/>
  <c r="N27" i="35" s="1"/>
  <c r="H24" i="35"/>
  <c r="J24" i="35" s="1"/>
  <c r="J22" i="35"/>
  <c r="N22" i="35" s="1"/>
  <c r="M21" i="35"/>
  <c r="M25" i="35" s="1"/>
  <c r="K21" i="35"/>
  <c r="I21" i="35"/>
  <c r="J19" i="35"/>
  <c r="N19" i="35" s="1"/>
  <c r="J17" i="35"/>
  <c r="N17" i="35" s="1"/>
  <c r="J16" i="35"/>
  <c r="N16" i="35" s="1"/>
  <c r="J15" i="35"/>
  <c r="N15" i="35" s="1"/>
  <c r="J14" i="35"/>
  <c r="N14" i="35" s="1"/>
  <c r="J13" i="35"/>
  <c r="N13" i="35" s="1"/>
  <c r="J12" i="35"/>
  <c r="N12" i="35" s="1"/>
  <c r="J11" i="35"/>
  <c r="N11" i="35" s="1"/>
  <c r="J10" i="35"/>
  <c r="N10" i="35" s="1"/>
  <c r="J9" i="35"/>
  <c r="N9" i="35" s="1"/>
  <c r="J8" i="35"/>
  <c r="N8" i="35" s="1"/>
  <c r="L7" i="35"/>
  <c r="K7" i="35"/>
  <c r="I7" i="35"/>
  <c r="B7" i="35"/>
  <c r="B25" i="35" s="1"/>
  <c r="B300" i="35" l="1"/>
  <c r="B331" i="35" s="1"/>
  <c r="N127" i="35"/>
  <c r="N130" i="35"/>
  <c r="N126" i="35"/>
  <c r="N133" i="35"/>
  <c r="N111" i="35"/>
  <c r="N135" i="35"/>
  <c r="N137" i="35"/>
  <c r="N50" i="35"/>
  <c r="N81" i="35"/>
  <c r="C300" i="35"/>
  <c r="I300" i="35"/>
  <c r="I331" i="35" s="1"/>
  <c r="M300" i="35"/>
  <c r="M327" i="35" s="1"/>
  <c r="D300" i="35"/>
  <c r="J300" i="35"/>
  <c r="F300" i="35"/>
  <c r="F327" i="35" s="1"/>
  <c r="K300" i="35"/>
  <c r="B59" i="35"/>
  <c r="F59" i="35"/>
  <c r="C59" i="35"/>
  <c r="G59" i="35"/>
  <c r="D59" i="35"/>
  <c r="G111" i="35"/>
  <c r="J331" i="35"/>
  <c r="E59" i="35"/>
  <c r="G99" i="35"/>
  <c r="G81" i="35"/>
  <c r="L327" i="35"/>
  <c r="I112" i="35"/>
  <c r="I147" i="35" s="1"/>
  <c r="J252" i="35"/>
  <c r="J258" i="35" s="1"/>
  <c r="G258" i="35"/>
  <c r="G259" i="35" s="1"/>
  <c r="B259" i="35"/>
  <c r="E327" i="35"/>
  <c r="G143" i="35"/>
  <c r="C327" i="35"/>
  <c r="G331" i="35"/>
  <c r="H66" i="35"/>
  <c r="D327" i="35"/>
  <c r="L25" i="35"/>
  <c r="L38" i="35" s="1"/>
  <c r="L68" i="35" s="1"/>
  <c r="H7" i="35"/>
  <c r="H25" i="35" s="1"/>
  <c r="J28" i="35"/>
  <c r="N28" i="35" s="1"/>
  <c r="N37" i="35" s="1"/>
  <c r="J23" i="35"/>
  <c r="N23" i="35" s="1"/>
  <c r="G38" i="35"/>
  <c r="F186" i="35"/>
  <c r="F211" i="35" s="1"/>
  <c r="H272" i="35"/>
  <c r="N272" i="35" s="1"/>
  <c r="J51" i="35"/>
  <c r="N51" i="35" s="1"/>
  <c r="D38" i="35"/>
  <c r="J112" i="35"/>
  <c r="J147" i="35" s="1"/>
  <c r="B186" i="35"/>
  <c r="B211" i="35" s="1"/>
  <c r="H185" i="35"/>
  <c r="H186" i="35" s="1"/>
  <c r="H211" i="35" s="1"/>
  <c r="I25" i="35"/>
  <c r="I38" i="35" s="1"/>
  <c r="I68" i="35" s="1"/>
  <c r="I209" i="35"/>
  <c r="K199" i="35"/>
  <c r="K209" i="35" s="1"/>
  <c r="E112" i="35"/>
  <c r="E147" i="35" s="1"/>
  <c r="E38" i="35"/>
  <c r="K25" i="35"/>
  <c r="J57" i="35"/>
  <c r="N57" i="35" s="1"/>
  <c r="B112" i="35"/>
  <c r="B147" i="35" s="1"/>
  <c r="F112" i="35"/>
  <c r="F147" i="35" s="1"/>
  <c r="K112" i="35"/>
  <c r="K147" i="35" s="1"/>
  <c r="B38" i="35"/>
  <c r="F38" i="35"/>
  <c r="C38" i="35"/>
  <c r="J63" i="35"/>
  <c r="N63" i="35" s="1"/>
  <c r="N66" i="35" s="1"/>
  <c r="M143" i="35"/>
  <c r="C186" i="35"/>
  <c r="C211" i="35" s="1"/>
  <c r="J211" i="35"/>
  <c r="J50" i="35"/>
  <c r="J53" i="35"/>
  <c r="N53" i="35" s="1"/>
  <c r="J56" i="35"/>
  <c r="N56" i="35" s="1"/>
  <c r="C112" i="35"/>
  <c r="D186" i="35"/>
  <c r="D211" i="35" s="1"/>
  <c r="G209" i="35"/>
  <c r="J20" i="35"/>
  <c r="N20" i="35" s="1"/>
  <c r="N21" i="35" s="1"/>
  <c r="J5" i="35"/>
  <c r="N5" i="35" s="1"/>
  <c r="N7" i="35" s="1"/>
  <c r="M38" i="35"/>
  <c r="M68" i="35" s="1"/>
  <c r="H50" i="35"/>
  <c r="M99" i="35"/>
  <c r="D112" i="35"/>
  <c r="D147" i="35" s="1"/>
  <c r="L112" i="35"/>
  <c r="L147" i="35" s="1"/>
  <c r="E186" i="35"/>
  <c r="E211" i="35" s="1"/>
  <c r="H55" i="35"/>
  <c r="M111" i="35"/>
  <c r="G160" i="35"/>
  <c r="G176" i="35"/>
  <c r="I161" i="35"/>
  <c r="I160" i="35"/>
  <c r="K160" i="35" s="1"/>
  <c r="G185" i="35"/>
  <c r="I178" i="35"/>
  <c r="H290" i="35"/>
  <c r="N143" i="35" l="1"/>
  <c r="N112" i="35"/>
  <c r="H59" i="35"/>
  <c r="H67" i="35" s="1"/>
  <c r="N55" i="35"/>
  <c r="N59" i="35" s="1"/>
  <c r="N67" i="35" s="1"/>
  <c r="N68" i="35" s="1"/>
  <c r="N25" i="35"/>
  <c r="N38" i="35" s="1"/>
  <c r="H300" i="35"/>
  <c r="N290" i="35"/>
  <c r="N300" i="35" s="1"/>
  <c r="K66" i="35"/>
  <c r="K38" i="35"/>
  <c r="K68" i="35" s="1"/>
  <c r="I327" i="35"/>
  <c r="G327" i="35"/>
  <c r="J327" i="35"/>
  <c r="C147" i="35"/>
  <c r="E331" i="35"/>
  <c r="D331" i="35"/>
  <c r="B327" i="35"/>
  <c r="K327" i="35"/>
  <c r="K331" i="35"/>
  <c r="F331" i="35"/>
  <c r="M331" i="35"/>
  <c r="C331" i="35"/>
  <c r="L331" i="35"/>
  <c r="G186" i="35"/>
  <c r="G211" i="35" s="1"/>
  <c r="H38" i="35"/>
  <c r="J239" i="35"/>
  <c r="J259" i="35" s="1"/>
  <c r="D66" i="35"/>
  <c r="D67" i="35" s="1"/>
  <c r="D68" i="35" s="1"/>
  <c r="B66" i="35"/>
  <c r="B67" i="35" s="1"/>
  <c r="B68" i="35" s="1"/>
  <c r="E66" i="35"/>
  <c r="E67" i="35" s="1"/>
  <c r="E68" i="35" s="1"/>
  <c r="J55" i="35"/>
  <c r="J59" i="35" s="1"/>
  <c r="G112" i="35"/>
  <c r="F66" i="35"/>
  <c r="F67" i="35" s="1"/>
  <c r="F68" i="35" s="1"/>
  <c r="J21" i="35"/>
  <c r="C66" i="35"/>
  <c r="C67" i="35" s="1"/>
  <c r="C68" i="35" s="1"/>
  <c r="G66" i="35"/>
  <c r="G67" i="35" s="1"/>
  <c r="G68" i="35" s="1"/>
  <c r="K161" i="35"/>
  <c r="I176" i="35"/>
  <c r="K176" i="35" s="1"/>
  <c r="J37" i="35"/>
  <c r="J7" i="35"/>
  <c r="K178" i="35"/>
  <c r="K185" i="35" s="1"/>
  <c r="I185" i="35"/>
  <c r="M112" i="35"/>
  <c r="M147" i="35" s="1"/>
  <c r="N147" i="35" l="1"/>
  <c r="N331" i="35"/>
  <c r="N327" i="35"/>
  <c r="H331" i="35"/>
  <c r="H327" i="35"/>
  <c r="G147" i="35"/>
  <c r="H68" i="35"/>
  <c r="J25" i="35"/>
  <c r="J38" i="35" s="1"/>
  <c r="I186" i="35"/>
  <c r="I211" i="35" s="1"/>
  <c r="K186" i="35"/>
  <c r="K211" i="35" s="1"/>
  <c r="J66" i="35" l="1"/>
  <c r="J67" i="35" s="1"/>
  <c r="J68" i="35" s="1"/>
</calcChain>
</file>

<file path=xl/sharedStrings.xml><?xml version="1.0" encoding="utf-8"?>
<sst xmlns="http://schemas.openxmlformats.org/spreadsheetml/2006/main" count="331" uniqueCount="157">
  <si>
    <t>Аппарат</t>
  </si>
  <si>
    <t>Лагерь</t>
  </si>
  <si>
    <t>Прочие</t>
  </si>
  <si>
    <t>Музей</t>
  </si>
  <si>
    <t>ДК</t>
  </si>
  <si>
    <t>фонд</t>
  </si>
  <si>
    <t>Всего</t>
  </si>
  <si>
    <t>Органы</t>
  </si>
  <si>
    <t>Улично</t>
  </si>
  <si>
    <t xml:space="preserve">Дет-сад </t>
  </si>
  <si>
    <t>№ 1</t>
  </si>
  <si>
    <t>№ 4</t>
  </si>
  <si>
    <t xml:space="preserve">  № 5</t>
  </si>
  <si>
    <t xml:space="preserve">   №6</t>
  </si>
  <si>
    <t>№ 7</t>
  </si>
  <si>
    <t xml:space="preserve"> № 8</t>
  </si>
  <si>
    <t>с/счет</t>
  </si>
  <si>
    <t>Бухгалт</t>
  </si>
  <si>
    <t>Благоуст</t>
  </si>
  <si>
    <t>Резерв</t>
  </si>
  <si>
    <t>спортмер</t>
  </si>
  <si>
    <t>М/молод</t>
  </si>
  <si>
    <t>К/мероп</t>
  </si>
  <si>
    <t>спортшк</t>
  </si>
  <si>
    <t>с/тран</t>
  </si>
  <si>
    <t xml:space="preserve">Итого </t>
  </si>
  <si>
    <t>образов</t>
  </si>
  <si>
    <t>жилой ф</t>
  </si>
  <si>
    <t>управ</t>
  </si>
  <si>
    <t>ЖКХ</t>
  </si>
  <si>
    <t>освеще</t>
  </si>
  <si>
    <t>О169</t>
  </si>
  <si>
    <t>Р -1</t>
  </si>
  <si>
    <t>Н/обор</t>
  </si>
  <si>
    <t>О669</t>
  </si>
  <si>
    <t>Р - 6</t>
  </si>
  <si>
    <t>1070 -9012</t>
  </si>
  <si>
    <t>ОО276</t>
  </si>
  <si>
    <t>ОО320</t>
  </si>
  <si>
    <t>Соцработ</t>
  </si>
  <si>
    <t>О474</t>
  </si>
  <si>
    <t>дорож</t>
  </si>
  <si>
    <t>Р-10 и 4</t>
  </si>
  <si>
    <t xml:space="preserve">   Р -  1</t>
  </si>
  <si>
    <t xml:space="preserve">  Р  - 9</t>
  </si>
  <si>
    <t>Образова</t>
  </si>
  <si>
    <t xml:space="preserve">   Р --8</t>
  </si>
  <si>
    <t>Культура</t>
  </si>
  <si>
    <t xml:space="preserve"> Р  - 6</t>
  </si>
  <si>
    <t xml:space="preserve">  Р  -10</t>
  </si>
  <si>
    <t>Соцобес</t>
  </si>
  <si>
    <t>печение</t>
  </si>
  <si>
    <t>национ</t>
  </si>
  <si>
    <t>оборон</t>
  </si>
  <si>
    <t xml:space="preserve">  Р  - 2</t>
  </si>
  <si>
    <t>Спорт</t>
  </si>
  <si>
    <t>школа</t>
  </si>
  <si>
    <t xml:space="preserve">за счет </t>
  </si>
  <si>
    <t>собст</t>
  </si>
  <si>
    <t>спортш</t>
  </si>
  <si>
    <t>кола</t>
  </si>
  <si>
    <t>Расчет</t>
  </si>
  <si>
    <t>Р -6</t>
  </si>
  <si>
    <t>посред</t>
  </si>
  <si>
    <t>ник</t>
  </si>
  <si>
    <t>Итого кухня</t>
  </si>
  <si>
    <t>ный</t>
  </si>
  <si>
    <t>Р-10</t>
  </si>
  <si>
    <t xml:space="preserve">  Р  - 4</t>
  </si>
  <si>
    <t>дневной</t>
  </si>
  <si>
    <t>О451-6402</t>
  </si>
  <si>
    <t>ОО154</t>
  </si>
  <si>
    <t>-</t>
  </si>
  <si>
    <t>Утверждено</t>
  </si>
  <si>
    <t>1040-9006</t>
  </si>
  <si>
    <t>1012-9010</t>
  </si>
  <si>
    <t>хлеб</t>
  </si>
  <si>
    <t>1070-9012</t>
  </si>
  <si>
    <t>финас под</t>
  </si>
  <si>
    <t>ученикам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</si>
  <si>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</si>
  <si>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211180 - Зарплата</t>
  </si>
  <si>
    <t>212100 - Соцфонд</t>
  </si>
  <si>
    <t>222110 - Электроэнергия</t>
  </si>
  <si>
    <t>222120 - Природный газ</t>
  </si>
  <si>
    <t>222220 - Услуги связи</t>
  </si>
  <si>
    <t>222500 - Текущий ремонт</t>
  </si>
  <si>
    <t>222210 -услуги интернета</t>
  </si>
  <si>
    <t>222940 - охранные услуги</t>
  </si>
  <si>
    <t>222970 - банковские услуги</t>
  </si>
  <si>
    <t>222990 - прочие услуги</t>
  </si>
  <si>
    <t>273500 - оплата болничных</t>
  </si>
  <si>
    <t>272600 - денежная помощь</t>
  </si>
  <si>
    <t>242700 - проценты по займам</t>
  </si>
  <si>
    <t>242620 - проценты банка</t>
  </si>
  <si>
    <t>281900 - прочие расходы</t>
  </si>
  <si>
    <t>312120 - Капитальный ремонт</t>
  </si>
  <si>
    <t>331110 - Топливо</t>
  </si>
  <si>
    <t>332110 -Запасные части</t>
  </si>
  <si>
    <t>334110 - медикаменты</t>
  </si>
  <si>
    <t>338110 - спец одежда, постель</t>
  </si>
  <si>
    <t>339110 - прочие материалы</t>
  </si>
  <si>
    <t>333110 - продукты питания</t>
  </si>
  <si>
    <t>спец тра</t>
  </si>
  <si>
    <t>всего</t>
  </si>
  <si>
    <t>222140 - вода и водоотведение</t>
  </si>
  <si>
    <t>222400 - Транспортные услуги</t>
  </si>
  <si>
    <t>222600 - професиональная подготов</t>
  </si>
  <si>
    <t>222710 - служеб.командировки</t>
  </si>
  <si>
    <t>222720 - служеб.командировки</t>
  </si>
  <si>
    <t>222910 - Издательские услуги</t>
  </si>
  <si>
    <t>222920 - протокольные услуги</t>
  </si>
  <si>
    <t>222960 - услуги по оценке активов</t>
  </si>
  <si>
    <t>272500 - компенсации педогогам</t>
  </si>
  <si>
    <t>282100 - кадастровые расходы</t>
  </si>
  <si>
    <t>263190 -гранты физическим лицам</t>
  </si>
  <si>
    <t>281600 -расходы  по дог с физич лиц</t>
  </si>
  <si>
    <t>314110 -покупка основных средств</t>
  </si>
  <si>
    <t>316110 -Хозяйственный инвентарь</t>
  </si>
  <si>
    <t>318110 - прочие основн средства</t>
  </si>
  <si>
    <t>336110 -Хозяйственные материалы</t>
  </si>
  <si>
    <t>312120 - капитальный ремонт</t>
  </si>
  <si>
    <t>333110 - питание</t>
  </si>
  <si>
    <t>263190 - гранты физическим лицам</t>
  </si>
  <si>
    <t>273500 - оплата больничных</t>
  </si>
  <si>
    <t>281600 - расходы по договорам с      физ.лицами</t>
  </si>
  <si>
    <t xml:space="preserve">282900 - </t>
  </si>
  <si>
    <t>314110 - покупка основных средств</t>
  </si>
  <si>
    <t>316110 - хозяйственный инвентарь</t>
  </si>
  <si>
    <t>317110 - нематериальные активы</t>
  </si>
  <si>
    <t>318110 - прочие основные средства</t>
  </si>
  <si>
    <t xml:space="preserve">281600 - </t>
  </si>
  <si>
    <t>331110 - топливо</t>
  </si>
  <si>
    <t>332110 - запасные части</t>
  </si>
  <si>
    <t>336110 - хозяйственные материалы</t>
  </si>
  <si>
    <t>337110 - строительные материалы</t>
  </si>
  <si>
    <t>338110 - спец. Одежда, постель</t>
  </si>
  <si>
    <t>222110 - электроэнергия</t>
  </si>
  <si>
    <t>222120 - природный газ</t>
  </si>
  <si>
    <t>222210 - услуга интернета</t>
  </si>
  <si>
    <t>222220 - услуги связи</t>
  </si>
  <si>
    <t>222400 - транспортные услуги</t>
  </si>
  <si>
    <t>222500 - текущий ремонт</t>
  </si>
  <si>
    <t>222600 - профессиональная подготовка педагогов</t>
  </si>
  <si>
    <t>222710 - служебные командировки</t>
  </si>
  <si>
    <t>222720 - служебные командировки</t>
  </si>
  <si>
    <t>222910 - издательские услуги</t>
  </si>
  <si>
    <t>222980 - почтовые услуги</t>
  </si>
  <si>
    <t>272500 - компенсации педагогам</t>
  </si>
  <si>
    <t xml:space="preserve">314110 - покупка основных средств </t>
  </si>
  <si>
    <t>222980 - Почтовые услуги</t>
  </si>
  <si>
    <t>317110 -нематериальные активы</t>
  </si>
  <si>
    <t>337110 - Строй материалы</t>
  </si>
  <si>
    <t>336110 - Хозяйственные материалы</t>
  </si>
  <si>
    <t>316110 - Хозяйственный инвентарь</t>
  </si>
  <si>
    <t>332110 - Запасные части</t>
  </si>
  <si>
    <t>222210 - услуги интернета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</si>
</sst>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4" xfId="0" applyBorder="1"/>
    <xf numFmtId="0" fontId="0" fillId="0" borderId="3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164" fontId="0" fillId="0" borderId="0" xfId="0" applyNumberFormat="1"/>
    <xf numFmtId="0" fontId="0" fillId="0" borderId="0" xfId="0" applyBorder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0" fillId="0" borderId="7" xfId="0" applyBorder="1"/>
    <xf numFmtId="2" fontId="0" fillId="0" borderId="1" xfId="0" applyNumberFormat="1" applyBorder="1" applyAlignment="1">
      <alignment horizontal="center"/>
    </xf>
    <xf numFmtId="164" fontId="1" fillId="0" borderId="1" xfId="0" applyNumberFormat="1" applyFont="1" applyBorder="1"/>
    <xf numFmtId="164" fontId="0" fillId="0" borderId="0" xfId="0" applyNumberFormat="1" applyBorder="1"/>
    <xf numFmtId="164" fontId="0" fillId="0" borderId="0" xfId="0" applyNumberFormat="1" applyBorder="1" applyAlignment="1">
      <alignment horizontal="center"/>
    </xf>
    <xf numFmtId="0" fontId="2" fillId="0" borderId="4" xfId="0" applyFont="1" applyBorder="1"/>
    <xf numFmtId="0" fontId="0" fillId="0" borderId="8" xfId="0" applyBorder="1"/>
    <xf numFmtId="0" fontId="0" fillId="0" borderId="9" xfId="0" applyBorder="1"/>
    <xf numFmtId="0" fontId="1" fillId="0" borderId="1" xfId="0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1" fillId="0" borderId="0" xfId="0" applyFont="1" applyBorder="1"/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/>
    <xf numFmtId="0" fontId="0" fillId="0" borderId="10" xfId="0" applyBorder="1"/>
    <xf numFmtId="0" fontId="2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0" fillId="0" borderId="11" xfId="0" applyBorder="1"/>
    <xf numFmtId="0" fontId="3" fillId="0" borderId="4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64" fontId="0" fillId="0" borderId="1" xfId="0" applyNumberFormat="1" applyFont="1" applyBorder="1"/>
    <xf numFmtId="0" fontId="0" fillId="0" borderId="1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5" fontId="0" fillId="0" borderId="1" xfId="0" applyNumberFormat="1" applyBorder="1"/>
    <xf numFmtId="0" fontId="2" fillId="0" borderId="10" xfId="0" applyFont="1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2"/>
  <sheetViews>
    <sheetView tabSelected="1" topLeftCell="B323" workbookViewId="0">
      <selection activeCell="R339" sqref="R338:S339"/>
    </sheetView>
  </sheetViews>
  <sheetFormatPr defaultRowHeight="14.4" x14ac:dyDescent="0.3"/>
  <cols>
    <col min="1" max="1" width="31.44140625" customWidth="1"/>
    <col min="2" max="2" width="9.5546875" customWidth="1"/>
    <col min="3" max="3" width="8.44140625" customWidth="1"/>
    <col min="4" max="4" width="9.6640625" customWidth="1"/>
    <col min="5" max="5" width="9.5546875" customWidth="1"/>
    <col min="6" max="6" width="9.6640625" customWidth="1"/>
    <col min="7" max="7" width="9.109375" customWidth="1"/>
    <col min="8" max="8" width="8.77734375" customWidth="1"/>
    <col min="9" max="9" width="7.44140625" customWidth="1"/>
    <col min="10" max="11" width="8" customWidth="1"/>
    <col min="12" max="12" width="9.44140625" customWidth="1"/>
    <col min="13" max="13" width="7.5546875" customWidth="1"/>
    <col min="14" max="14" width="7.88671875" customWidth="1"/>
    <col min="19" max="19" width="11.6640625" customWidth="1"/>
    <col min="20" max="20" width="10" customWidth="1"/>
  </cols>
  <sheetData>
    <row r="1" spans="1:17" ht="15" thickBot="1" x14ac:dyDescent="0.35">
      <c r="A1" s="11"/>
      <c r="B1" s="17"/>
      <c r="C1" s="18"/>
      <c r="D1" s="18"/>
      <c r="E1" s="18" t="s">
        <v>73</v>
      </c>
      <c r="F1" s="18"/>
      <c r="G1" s="18">
        <v>2024</v>
      </c>
      <c r="H1" s="18"/>
      <c r="I1" s="18"/>
      <c r="J1" s="18"/>
      <c r="K1" s="18"/>
      <c r="L1" s="18"/>
      <c r="M1" s="18"/>
      <c r="N1" s="18"/>
    </row>
    <row r="2" spans="1:17" x14ac:dyDescent="0.3">
      <c r="A2" s="6"/>
      <c r="B2" s="6" t="s">
        <v>9</v>
      </c>
      <c r="C2" s="6" t="s">
        <v>9</v>
      </c>
      <c r="D2" s="6" t="s">
        <v>9</v>
      </c>
      <c r="E2" s="6" t="s">
        <v>9</v>
      </c>
      <c r="F2" s="6" t="s">
        <v>9</v>
      </c>
      <c r="G2" s="6" t="s">
        <v>9</v>
      </c>
      <c r="H2" s="6" t="s">
        <v>9</v>
      </c>
      <c r="I2" s="6" t="s">
        <v>1</v>
      </c>
      <c r="J2" s="6" t="s">
        <v>6</v>
      </c>
      <c r="K2" s="20" t="s">
        <v>41</v>
      </c>
      <c r="L2" s="20" t="s">
        <v>55</v>
      </c>
      <c r="M2" s="20" t="s">
        <v>63</v>
      </c>
      <c r="N2" s="6" t="s">
        <v>6</v>
      </c>
    </row>
    <row r="3" spans="1:17" ht="15" thickBot="1" x14ac:dyDescent="0.35">
      <c r="A3" s="5"/>
      <c r="B3" s="5" t="s">
        <v>10</v>
      </c>
      <c r="C3" s="8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6</v>
      </c>
      <c r="I3" s="5"/>
      <c r="J3" s="5" t="s">
        <v>26</v>
      </c>
      <c r="K3" s="8" t="s">
        <v>66</v>
      </c>
      <c r="L3" s="8" t="s">
        <v>56</v>
      </c>
      <c r="M3" s="8" t="s">
        <v>64</v>
      </c>
      <c r="N3" s="5" t="s">
        <v>103</v>
      </c>
    </row>
    <row r="4" spans="1:17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21"/>
      <c r="L4" s="21"/>
      <c r="M4" s="21"/>
      <c r="N4" s="7"/>
    </row>
    <row r="5" spans="1:17" x14ac:dyDescent="0.3">
      <c r="A5" s="53" t="s">
        <v>81</v>
      </c>
      <c r="B5" s="4">
        <v>3652.8</v>
      </c>
      <c r="C5" s="4">
        <v>2487</v>
      </c>
      <c r="D5" s="4">
        <v>2427.6</v>
      </c>
      <c r="E5" s="4">
        <v>3758.2</v>
      </c>
      <c r="F5" s="4">
        <v>2963.9</v>
      </c>
      <c r="G5" s="4">
        <f>6852.5-35</f>
        <v>6817.5</v>
      </c>
      <c r="H5" s="4">
        <f>G5+F5+E5+D5+C5+B5</f>
        <v>22106.999999999996</v>
      </c>
      <c r="I5" s="4">
        <v>173.4</v>
      </c>
      <c r="J5" s="2">
        <f>I5+H5</f>
        <v>22280.399999999998</v>
      </c>
      <c r="K5" s="23"/>
      <c r="L5" s="23">
        <v>2116.5</v>
      </c>
      <c r="M5" s="23">
        <v>43.7</v>
      </c>
      <c r="N5" s="4">
        <f>M5+L5+J5</f>
        <v>24440.6</v>
      </c>
      <c r="Q5" s="10"/>
    </row>
    <row r="6" spans="1:17" x14ac:dyDescent="0.3">
      <c r="A6" s="53" t="s">
        <v>82</v>
      </c>
      <c r="B6" s="4">
        <v>1059.3</v>
      </c>
      <c r="C6" s="4">
        <v>721.2</v>
      </c>
      <c r="D6" s="4">
        <v>704</v>
      </c>
      <c r="E6" s="4">
        <v>1089.9000000000001</v>
      </c>
      <c r="F6" s="4">
        <v>859.5</v>
      </c>
      <c r="G6" s="4">
        <v>1977.1</v>
      </c>
      <c r="H6" s="4">
        <f>G6+F6+E6+D6+C6+B6</f>
        <v>6411</v>
      </c>
      <c r="I6" s="4">
        <v>50.3</v>
      </c>
      <c r="J6" s="2">
        <f>I6+H6</f>
        <v>6461.3</v>
      </c>
      <c r="K6" s="23"/>
      <c r="L6" s="23">
        <v>613.79999999999995</v>
      </c>
      <c r="M6" s="23">
        <v>12.7</v>
      </c>
      <c r="N6" s="4">
        <f>M6+L6+J6</f>
        <v>7087.8</v>
      </c>
      <c r="Q6" s="10"/>
    </row>
    <row r="7" spans="1:17" x14ac:dyDescent="0.3">
      <c r="A7" s="54">
        <v>21</v>
      </c>
      <c r="B7" s="13">
        <f t="shared" ref="B7:N7" si="0">SUM(B5:B6)</f>
        <v>4712.1000000000004</v>
      </c>
      <c r="C7" s="13">
        <f t="shared" si="0"/>
        <v>3208.2</v>
      </c>
      <c r="D7" s="13">
        <f t="shared" si="0"/>
        <v>3131.6</v>
      </c>
      <c r="E7" s="13">
        <f t="shared" si="0"/>
        <v>4848.1000000000004</v>
      </c>
      <c r="F7" s="13">
        <f t="shared" si="0"/>
        <v>3823.4</v>
      </c>
      <c r="G7" s="13">
        <f t="shared" si="0"/>
        <v>8794.6</v>
      </c>
      <c r="H7" s="13">
        <f t="shared" si="0"/>
        <v>28517.999999999996</v>
      </c>
      <c r="I7" s="13">
        <f t="shared" si="0"/>
        <v>223.7</v>
      </c>
      <c r="J7" s="13">
        <f t="shared" si="0"/>
        <v>28741.699999999997</v>
      </c>
      <c r="K7" s="13">
        <f t="shared" si="0"/>
        <v>0</v>
      </c>
      <c r="L7" s="13">
        <f t="shared" si="0"/>
        <v>2730.3</v>
      </c>
      <c r="M7" s="13">
        <f t="shared" si="0"/>
        <v>56.400000000000006</v>
      </c>
      <c r="N7" s="13">
        <f t="shared" si="0"/>
        <v>31528.399999999998</v>
      </c>
    </row>
    <row r="8" spans="1:17" x14ac:dyDescent="0.3">
      <c r="A8" s="53" t="s">
        <v>83</v>
      </c>
      <c r="B8" s="4">
        <v>167.2</v>
      </c>
      <c r="C8" s="4">
        <v>100</v>
      </c>
      <c r="D8" s="4">
        <v>100</v>
      </c>
      <c r="E8" s="4">
        <v>160.4</v>
      </c>
      <c r="F8" s="4">
        <v>126.2</v>
      </c>
      <c r="G8" s="4">
        <v>200</v>
      </c>
      <c r="H8" s="4">
        <f t="shared" ref="H8:H17" si="1">G8+F8+E8+D8+C8+B8</f>
        <v>853.8</v>
      </c>
      <c r="I8" s="4">
        <v>4</v>
      </c>
      <c r="J8" s="4">
        <f>I8+H8</f>
        <v>857.8</v>
      </c>
      <c r="K8" s="23"/>
      <c r="L8" s="23">
        <v>40</v>
      </c>
      <c r="M8" s="23"/>
      <c r="N8" s="4">
        <f>M8+L8+J8</f>
        <v>897.8</v>
      </c>
      <c r="Q8" s="10"/>
    </row>
    <row r="9" spans="1:17" x14ac:dyDescent="0.3">
      <c r="A9" s="53" t="s">
        <v>84</v>
      </c>
      <c r="B9" s="4">
        <f>37.5+600</f>
        <v>637.5</v>
      </c>
      <c r="C9" s="4">
        <v>416</v>
      </c>
      <c r="D9" s="4">
        <v>400</v>
      </c>
      <c r="E9" s="4">
        <v>383.1</v>
      </c>
      <c r="F9" s="4">
        <v>378.1</v>
      </c>
      <c r="G9" s="4">
        <v>1100</v>
      </c>
      <c r="H9" s="4">
        <f t="shared" si="1"/>
        <v>3314.7</v>
      </c>
      <c r="I9" s="4"/>
      <c r="J9" s="4">
        <f t="shared" ref="J9:J20" si="2">I9+H9</f>
        <v>3314.7</v>
      </c>
      <c r="K9" s="23"/>
      <c r="L9" s="23">
        <v>73.2</v>
      </c>
      <c r="M9" s="23"/>
      <c r="N9" s="4">
        <f t="shared" ref="N9:N20" si="3">M9+L9+J9</f>
        <v>3387.8999999999996</v>
      </c>
      <c r="Q9" s="10"/>
    </row>
    <row r="10" spans="1:17" x14ac:dyDescent="0.3">
      <c r="A10" s="53" t="s">
        <v>105</v>
      </c>
      <c r="B10" s="4">
        <v>50</v>
      </c>
      <c r="C10" s="4">
        <v>36</v>
      </c>
      <c r="D10" s="4">
        <v>36</v>
      </c>
      <c r="E10" s="4">
        <v>50</v>
      </c>
      <c r="F10" s="4">
        <v>40</v>
      </c>
      <c r="G10" s="4">
        <v>65</v>
      </c>
      <c r="H10" s="4">
        <f t="shared" si="1"/>
        <v>277</v>
      </c>
      <c r="I10" s="4"/>
      <c r="J10" s="4">
        <f t="shared" si="2"/>
        <v>277</v>
      </c>
      <c r="K10" s="23"/>
      <c r="L10" s="23">
        <v>5</v>
      </c>
      <c r="M10" s="23"/>
      <c r="N10" s="4">
        <f t="shared" si="3"/>
        <v>282</v>
      </c>
      <c r="Q10" s="10"/>
    </row>
    <row r="11" spans="1:17" x14ac:dyDescent="0.3">
      <c r="A11" s="53" t="s">
        <v>87</v>
      </c>
      <c r="B11" s="4">
        <v>7.2</v>
      </c>
      <c r="C11" s="4">
        <v>7.2</v>
      </c>
      <c r="D11" s="4">
        <v>7.2</v>
      </c>
      <c r="E11" s="4">
        <v>7.2</v>
      </c>
      <c r="F11" s="4">
        <v>7.2</v>
      </c>
      <c r="G11" s="4">
        <v>7.2</v>
      </c>
      <c r="H11" s="4">
        <f t="shared" si="1"/>
        <v>43.2</v>
      </c>
      <c r="I11" s="4"/>
      <c r="J11" s="4">
        <f t="shared" si="2"/>
        <v>43.2</v>
      </c>
      <c r="K11" s="23"/>
      <c r="L11" s="23">
        <v>6</v>
      </c>
      <c r="M11" s="23"/>
      <c r="N11" s="4">
        <f t="shared" si="3"/>
        <v>49.2</v>
      </c>
    </row>
    <row r="12" spans="1:17" x14ac:dyDescent="0.3">
      <c r="A12" s="53" t="s">
        <v>85</v>
      </c>
      <c r="B12" s="4">
        <v>3</v>
      </c>
      <c r="C12" s="4">
        <v>3</v>
      </c>
      <c r="D12" s="4">
        <v>3</v>
      </c>
      <c r="E12" s="4">
        <v>3</v>
      </c>
      <c r="F12" s="4">
        <v>3</v>
      </c>
      <c r="G12" s="4">
        <v>3</v>
      </c>
      <c r="H12" s="4">
        <f t="shared" si="1"/>
        <v>18</v>
      </c>
      <c r="I12" s="4">
        <v>0.5</v>
      </c>
      <c r="J12" s="4">
        <f t="shared" si="2"/>
        <v>18.5</v>
      </c>
      <c r="K12" s="23"/>
      <c r="L12" s="23">
        <v>1.5</v>
      </c>
      <c r="M12" s="23"/>
      <c r="N12" s="4">
        <f t="shared" si="3"/>
        <v>20</v>
      </c>
    </row>
    <row r="13" spans="1:17" x14ac:dyDescent="0.3">
      <c r="A13" s="53" t="s">
        <v>106</v>
      </c>
      <c r="B13" s="4">
        <v>1</v>
      </c>
      <c r="C13" s="4">
        <v>1</v>
      </c>
      <c r="D13" s="4">
        <v>1</v>
      </c>
      <c r="E13" s="4">
        <v>1</v>
      </c>
      <c r="F13" s="4">
        <v>1</v>
      </c>
      <c r="G13" s="4">
        <v>15</v>
      </c>
      <c r="H13" s="4">
        <f t="shared" si="1"/>
        <v>20</v>
      </c>
      <c r="I13" s="4"/>
      <c r="J13" s="4">
        <f t="shared" si="2"/>
        <v>20</v>
      </c>
      <c r="K13" s="23"/>
      <c r="L13" s="23">
        <v>10</v>
      </c>
      <c r="M13" s="23"/>
      <c r="N13" s="4">
        <f t="shared" si="3"/>
        <v>30</v>
      </c>
    </row>
    <row r="14" spans="1:17" x14ac:dyDescent="0.3">
      <c r="A14" s="53" t="s">
        <v>86</v>
      </c>
      <c r="B14" s="4">
        <v>5</v>
      </c>
      <c r="C14" s="4">
        <v>3</v>
      </c>
      <c r="D14" s="4">
        <v>3</v>
      </c>
      <c r="E14" s="4">
        <v>3</v>
      </c>
      <c r="F14" s="4">
        <v>5</v>
      </c>
      <c r="G14" s="4">
        <v>10</v>
      </c>
      <c r="H14" s="4">
        <f t="shared" si="1"/>
        <v>29</v>
      </c>
      <c r="I14" s="3"/>
      <c r="J14" s="4">
        <f t="shared" si="2"/>
        <v>29</v>
      </c>
      <c r="K14" s="23"/>
      <c r="L14" s="23">
        <v>20</v>
      </c>
      <c r="M14" s="23"/>
      <c r="N14" s="4">
        <f t="shared" si="3"/>
        <v>49</v>
      </c>
    </row>
    <row r="15" spans="1:17" x14ac:dyDescent="0.3">
      <c r="A15" s="53" t="s">
        <v>107</v>
      </c>
      <c r="B15" s="4">
        <v>10</v>
      </c>
      <c r="C15" s="4">
        <v>5</v>
      </c>
      <c r="D15" s="4">
        <v>5</v>
      </c>
      <c r="E15" s="4">
        <v>10</v>
      </c>
      <c r="F15" s="4">
        <v>5</v>
      </c>
      <c r="G15" s="4">
        <v>20</v>
      </c>
      <c r="H15" s="4">
        <f t="shared" si="1"/>
        <v>55</v>
      </c>
      <c r="I15" s="3"/>
      <c r="J15" s="4">
        <f t="shared" si="2"/>
        <v>55</v>
      </c>
      <c r="K15" s="23"/>
      <c r="L15" s="23">
        <v>3</v>
      </c>
      <c r="M15" s="23"/>
      <c r="N15" s="4">
        <f t="shared" si="3"/>
        <v>58</v>
      </c>
    </row>
    <row r="16" spans="1:17" x14ac:dyDescent="0.3">
      <c r="A16" s="53" t="s">
        <v>108</v>
      </c>
      <c r="B16" s="4">
        <v>3</v>
      </c>
      <c r="C16" s="4">
        <v>2</v>
      </c>
      <c r="D16" s="4">
        <v>1</v>
      </c>
      <c r="E16" s="4">
        <v>1</v>
      </c>
      <c r="F16" s="4">
        <v>1</v>
      </c>
      <c r="G16" s="4">
        <v>1</v>
      </c>
      <c r="H16" s="4">
        <f t="shared" si="1"/>
        <v>9</v>
      </c>
      <c r="I16" s="3"/>
      <c r="J16" s="4">
        <f t="shared" si="2"/>
        <v>9</v>
      </c>
      <c r="K16" s="23"/>
      <c r="L16" s="23">
        <v>1</v>
      </c>
      <c r="M16" s="23"/>
      <c r="N16" s="4">
        <f t="shared" si="3"/>
        <v>10</v>
      </c>
    </row>
    <row r="17" spans="1:14" x14ac:dyDescent="0.3">
      <c r="A17" s="53" t="s">
        <v>109</v>
      </c>
      <c r="B17" s="4"/>
      <c r="C17" s="4"/>
      <c r="D17" s="4"/>
      <c r="E17" s="4"/>
      <c r="F17" s="4"/>
      <c r="G17" s="4"/>
      <c r="H17" s="4">
        <f t="shared" si="1"/>
        <v>0</v>
      </c>
      <c r="I17" s="3"/>
      <c r="J17" s="4">
        <f t="shared" si="2"/>
        <v>0</v>
      </c>
      <c r="K17" s="23"/>
      <c r="L17" s="23">
        <v>20</v>
      </c>
      <c r="M17" s="23"/>
      <c r="N17" s="4">
        <f t="shared" si="3"/>
        <v>20</v>
      </c>
    </row>
    <row r="18" spans="1:14" x14ac:dyDescent="0.3">
      <c r="A18" s="53" t="s">
        <v>110</v>
      </c>
      <c r="B18" s="4"/>
      <c r="C18" s="4"/>
      <c r="D18" s="4"/>
      <c r="E18" s="4"/>
      <c r="F18" s="4"/>
      <c r="G18" s="4"/>
      <c r="H18" s="4"/>
      <c r="I18" s="3"/>
      <c r="J18" s="4"/>
      <c r="K18" s="23"/>
      <c r="L18" s="23">
        <v>5</v>
      </c>
      <c r="M18" s="23"/>
      <c r="N18" s="4">
        <f t="shared" si="3"/>
        <v>5</v>
      </c>
    </row>
    <row r="19" spans="1:14" x14ac:dyDescent="0.3">
      <c r="A19" s="53" t="s">
        <v>150</v>
      </c>
      <c r="B19" s="4">
        <v>20</v>
      </c>
      <c r="C19" s="4">
        <v>10</v>
      </c>
      <c r="D19" s="4">
        <v>10</v>
      </c>
      <c r="E19" s="4">
        <v>15</v>
      </c>
      <c r="F19" s="4">
        <v>10</v>
      </c>
      <c r="G19" s="4">
        <v>10</v>
      </c>
      <c r="H19" s="4">
        <f>G19+F19+E19+D19+C19+B19</f>
        <v>75</v>
      </c>
      <c r="I19" s="3"/>
      <c r="J19" s="4">
        <f t="shared" si="2"/>
        <v>75</v>
      </c>
      <c r="K19" s="23"/>
      <c r="L19" s="23"/>
      <c r="M19" s="23"/>
      <c r="N19" s="4">
        <f t="shared" si="3"/>
        <v>75</v>
      </c>
    </row>
    <row r="20" spans="1:14" x14ac:dyDescent="0.3">
      <c r="A20" s="53" t="s">
        <v>90</v>
      </c>
      <c r="B20" s="4">
        <v>18.8</v>
      </c>
      <c r="C20" s="4">
        <v>15.6</v>
      </c>
      <c r="D20" s="4">
        <v>9.8000000000000007</v>
      </c>
      <c r="E20" s="4">
        <v>13.8</v>
      </c>
      <c r="F20" s="4">
        <v>18.8</v>
      </c>
      <c r="G20" s="4">
        <v>22.8</v>
      </c>
      <c r="H20" s="4">
        <f>G20+F20+E20+D20+C20+B20</f>
        <v>99.6</v>
      </c>
      <c r="I20" s="3"/>
      <c r="J20" s="4">
        <f t="shared" si="2"/>
        <v>99.6</v>
      </c>
      <c r="K20" s="23"/>
      <c r="L20" s="23">
        <v>20</v>
      </c>
      <c r="M20" s="23"/>
      <c r="N20" s="4">
        <f t="shared" si="3"/>
        <v>119.6</v>
      </c>
    </row>
    <row r="21" spans="1:14" x14ac:dyDescent="0.3">
      <c r="A21" s="54">
        <v>22</v>
      </c>
      <c r="B21" s="13">
        <f>SUM(B8:B20)</f>
        <v>922.7</v>
      </c>
      <c r="C21" s="13">
        <f t="shared" ref="C21:H21" si="4">SUM(C8:C20)</f>
        <v>598.80000000000007</v>
      </c>
      <c r="D21" s="13">
        <f t="shared" si="4"/>
        <v>576</v>
      </c>
      <c r="E21" s="13">
        <f t="shared" si="4"/>
        <v>647.5</v>
      </c>
      <c r="F21" s="13">
        <f t="shared" si="4"/>
        <v>595.29999999999995</v>
      </c>
      <c r="G21" s="13">
        <f t="shared" si="4"/>
        <v>1454</v>
      </c>
      <c r="H21" s="13">
        <f t="shared" si="4"/>
        <v>4794.3</v>
      </c>
      <c r="I21" s="13">
        <f>SUM(I8:I20)</f>
        <v>4.5</v>
      </c>
      <c r="J21" s="13">
        <f t="shared" ref="J21:K21" si="5">SUM(J8:J20)</f>
        <v>4798.8</v>
      </c>
      <c r="K21" s="13">
        <f t="shared" si="5"/>
        <v>0</v>
      </c>
      <c r="L21" s="13">
        <f>L8+L9+L10+L11+L12+L13+L14+L15+L16+L17+L19+L20+L18</f>
        <v>204.7</v>
      </c>
      <c r="M21" s="13">
        <f t="shared" ref="M21" si="6">M8+M9+M10+M11+M12+M13+M14+M15+M16+M17+M19+M20</f>
        <v>0</v>
      </c>
      <c r="N21" s="13">
        <f>N8+N9+N10+N11+N12+N13+N14+N15+N16+N17+N19+N20+N18</f>
        <v>5003.5</v>
      </c>
    </row>
    <row r="22" spans="1:14" x14ac:dyDescent="0.3">
      <c r="A22" s="55" t="s">
        <v>113</v>
      </c>
      <c r="B22" s="4">
        <v>84</v>
      </c>
      <c r="C22" s="4">
        <v>52</v>
      </c>
      <c r="D22" s="4">
        <v>64</v>
      </c>
      <c r="E22" s="4">
        <v>84</v>
      </c>
      <c r="F22" s="4">
        <v>56</v>
      </c>
      <c r="G22" s="4">
        <v>148</v>
      </c>
      <c r="H22" s="4">
        <f>G22+F22+E22+D22+C22+B22</f>
        <v>488</v>
      </c>
      <c r="I22" s="1"/>
      <c r="J22" s="4">
        <f>I22+H22</f>
        <v>488</v>
      </c>
      <c r="K22" s="23"/>
      <c r="L22" s="23">
        <v>32</v>
      </c>
      <c r="M22" s="23"/>
      <c r="N22" s="4">
        <f>M22+L22+J22</f>
        <v>520</v>
      </c>
    </row>
    <row r="23" spans="1:14" x14ac:dyDescent="0.3">
      <c r="A23" s="53" t="s">
        <v>91</v>
      </c>
      <c r="B23" s="4">
        <v>20</v>
      </c>
      <c r="C23" s="4">
        <v>19</v>
      </c>
      <c r="D23" s="4">
        <v>11.1</v>
      </c>
      <c r="E23" s="4">
        <v>20</v>
      </c>
      <c r="F23" s="4">
        <v>20</v>
      </c>
      <c r="G23" s="4">
        <v>45</v>
      </c>
      <c r="H23" s="4">
        <f>G23+F23+E23+D23+C23+B23</f>
        <v>135.1</v>
      </c>
      <c r="I23" s="4"/>
      <c r="J23" s="4">
        <f t="shared" ref="J23:J24" si="7">I23+H23</f>
        <v>135.1</v>
      </c>
      <c r="K23" s="23"/>
      <c r="L23" s="23">
        <v>7</v>
      </c>
      <c r="M23" s="23">
        <v>0.5</v>
      </c>
      <c r="N23" s="4">
        <f>M23+L23+J23</f>
        <v>142.6</v>
      </c>
    </row>
    <row r="24" spans="1:14" x14ac:dyDescent="0.3">
      <c r="A24" s="53">
        <v>281600</v>
      </c>
      <c r="B24" s="4"/>
      <c r="C24" s="4"/>
      <c r="D24" s="4"/>
      <c r="E24" s="4"/>
      <c r="F24" s="4"/>
      <c r="G24" s="4"/>
      <c r="H24" s="4">
        <f>G24+F24+E24+D24+C24+B24</f>
        <v>0</v>
      </c>
      <c r="I24" s="4"/>
      <c r="J24" s="4">
        <f t="shared" si="7"/>
        <v>0</v>
      </c>
      <c r="K24" s="23"/>
      <c r="L24" s="23"/>
      <c r="M24" s="23"/>
      <c r="N24" s="4"/>
    </row>
    <row r="25" spans="1:14" x14ac:dyDescent="0.3">
      <c r="A25" s="54">
        <v>2</v>
      </c>
      <c r="B25" s="13">
        <f>B23+B22+B21+B7</f>
        <v>5738.8</v>
      </c>
      <c r="C25" s="13">
        <f t="shared" ref="C25:H25" si="8">C23+C22+C21+C7</f>
        <v>3878</v>
      </c>
      <c r="D25" s="13">
        <f t="shared" si="8"/>
        <v>3782.7</v>
      </c>
      <c r="E25" s="13">
        <f t="shared" si="8"/>
        <v>5599.6</v>
      </c>
      <c r="F25" s="13">
        <f t="shared" si="8"/>
        <v>4494.7</v>
      </c>
      <c r="G25" s="13">
        <f t="shared" si="8"/>
        <v>10441.6</v>
      </c>
      <c r="H25" s="13">
        <f t="shared" si="8"/>
        <v>33935.399999999994</v>
      </c>
      <c r="I25" s="13">
        <f t="shared" ref="I25:N25" si="9">I23+I22+I21+I7+I24</f>
        <v>228.2</v>
      </c>
      <c r="J25" s="13">
        <f t="shared" si="9"/>
        <v>34163.599999999999</v>
      </c>
      <c r="K25" s="13">
        <f t="shared" si="9"/>
        <v>0</v>
      </c>
      <c r="L25" s="13">
        <f>L23+L22+L21+L7+L24</f>
        <v>2974</v>
      </c>
      <c r="M25" s="13">
        <f t="shared" si="9"/>
        <v>56.900000000000006</v>
      </c>
      <c r="N25" s="13">
        <f t="shared" si="9"/>
        <v>37194.5</v>
      </c>
    </row>
    <row r="26" spans="1:14" x14ac:dyDescent="0.3">
      <c r="A26" s="53" t="s">
        <v>121</v>
      </c>
      <c r="B26" s="4"/>
      <c r="C26" s="4"/>
      <c r="D26" s="4"/>
      <c r="E26" s="4"/>
      <c r="F26" s="4"/>
      <c r="G26" s="4"/>
      <c r="H26" s="4">
        <f t="shared" ref="H26:H36" si="10">G26+F26+E26+D26+C26+B26</f>
        <v>0</v>
      </c>
      <c r="I26" s="3"/>
      <c r="J26" s="1"/>
      <c r="K26" s="23">
        <v>5472.8</v>
      </c>
      <c r="L26" s="23"/>
      <c r="M26" s="23"/>
      <c r="N26" s="4">
        <f>M26+L26+K26+J26</f>
        <v>5472.8</v>
      </c>
    </row>
    <row r="27" spans="1:14" x14ac:dyDescent="0.3">
      <c r="A27" s="53" t="s">
        <v>127</v>
      </c>
      <c r="B27" s="4">
        <v>20.399999999999999</v>
      </c>
      <c r="C27" s="4">
        <v>14</v>
      </c>
      <c r="D27" s="4">
        <v>14</v>
      </c>
      <c r="E27" s="4">
        <v>10.4</v>
      </c>
      <c r="F27" s="4">
        <v>12.8</v>
      </c>
      <c r="G27" s="4">
        <v>20</v>
      </c>
      <c r="H27" s="4">
        <f t="shared" si="10"/>
        <v>91.6</v>
      </c>
      <c r="I27" s="1"/>
      <c r="J27" s="4">
        <f>I27+H27</f>
        <v>91.6</v>
      </c>
      <c r="K27" s="23"/>
      <c r="L27" s="23">
        <v>10</v>
      </c>
      <c r="M27" s="23"/>
      <c r="N27" s="4">
        <f t="shared" ref="N27:N36" si="11">M27+L27+K27+J27</f>
        <v>101.6</v>
      </c>
    </row>
    <row r="28" spans="1:14" x14ac:dyDescent="0.3">
      <c r="A28" s="53" t="s">
        <v>154</v>
      </c>
      <c r="B28" s="4">
        <f>47.6+25</f>
        <v>72.599999999999994</v>
      </c>
      <c r="C28" s="4">
        <v>15</v>
      </c>
      <c r="D28" s="4">
        <v>26</v>
      </c>
      <c r="E28" s="4">
        <v>10</v>
      </c>
      <c r="F28" s="4">
        <v>22.9</v>
      </c>
      <c r="G28" s="4">
        <v>30</v>
      </c>
      <c r="H28" s="4">
        <f t="shared" si="10"/>
        <v>176.5</v>
      </c>
      <c r="I28" s="1"/>
      <c r="J28" s="4">
        <f t="shared" ref="J28:J37" si="12">I28+H28</f>
        <v>176.5</v>
      </c>
      <c r="K28" s="23"/>
      <c r="L28" s="23">
        <v>10</v>
      </c>
      <c r="M28" s="23">
        <v>0.5</v>
      </c>
      <c r="N28" s="4">
        <f t="shared" si="11"/>
        <v>187</v>
      </c>
    </row>
    <row r="29" spans="1:14" x14ac:dyDescent="0.3">
      <c r="A29" s="53" t="s">
        <v>119</v>
      </c>
      <c r="B29" s="4">
        <v>2.1</v>
      </c>
      <c r="C29" s="4">
        <v>1</v>
      </c>
      <c r="D29" s="4">
        <v>1</v>
      </c>
      <c r="E29" s="4">
        <v>1</v>
      </c>
      <c r="F29" s="4">
        <v>1</v>
      </c>
      <c r="G29" s="4">
        <v>1</v>
      </c>
      <c r="H29" s="4">
        <f t="shared" si="10"/>
        <v>7.1</v>
      </c>
      <c r="I29" s="1"/>
      <c r="J29" s="4">
        <f t="shared" si="12"/>
        <v>7.1</v>
      </c>
      <c r="K29" s="23"/>
      <c r="L29" s="23"/>
      <c r="M29" s="23"/>
      <c r="N29" s="4">
        <f t="shared" si="11"/>
        <v>7.1</v>
      </c>
    </row>
    <row r="30" spans="1:14" x14ac:dyDescent="0.3">
      <c r="A30" s="53" t="s">
        <v>97</v>
      </c>
      <c r="B30" s="4"/>
      <c r="C30" s="4"/>
      <c r="D30" s="4"/>
      <c r="E30" s="4"/>
      <c r="F30" s="4"/>
      <c r="G30" s="4">
        <v>63</v>
      </c>
      <c r="H30" s="4">
        <f t="shared" si="10"/>
        <v>63</v>
      </c>
      <c r="I30" s="1"/>
      <c r="J30" s="4">
        <f t="shared" si="12"/>
        <v>63</v>
      </c>
      <c r="K30" s="23"/>
      <c r="L30" s="23">
        <v>65.599999999999994</v>
      </c>
      <c r="M30" s="23"/>
      <c r="N30" s="4">
        <f t="shared" si="11"/>
        <v>128.6</v>
      </c>
    </row>
    <row r="31" spans="1:14" x14ac:dyDescent="0.3">
      <c r="A31" s="53" t="s">
        <v>155</v>
      </c>
      <c r="B31" s="4">
        <v>3</v>
      </c>
      <c r="C31" s="4">
        <v>2</v>
      </c>
      <c r="D31" s="4">
        <v>2</v>
      </c>
      <c r="E31" s="4">
        <v>3</v>
      </c>
      <c r="F31" s="4">
        <v>3</v>
      </c>
      <c r="G31" s="4">
        <v>37</v>
      </c>
      <c r="H31" s="4">
        <f t="shared" si="10"/>
        <v>50</v>
      </c>
      <c r="I31" s="1"/>
      <c r="J31" s="4">
        <f t="shared" si="12"/>
        <v>50</v>
      </c>
      <c r="K31" s="23"/>
      <c r="L31" s="23">
        <v>34.4</v>
      </c>
      <c r="M31" s="23"/>
      <c r="N31" s="4">
        <f t="shared" si="11"/>
        <v>84.4</v>
      </c>
    </row>
    <row r="32" spans="1:14" x14ac:dyDescent="0.3">
      <c r="A32" s="53" t="s">
        <v>99</v>
      </c>
      <c r="B32" s="4">
        <v>5</v>
      </c>
      <c r="C32" s="4">
        <v>3</v>
      </c>
      <c r="D32" s="4">
        <v>3</v>
      </c>
      <c r="E32" s="4">
        <v>5</v>
      </c>
      <c r="F32" s="4">
        <v>4</v>
      </c>
      <c r="G32" s="4">
        <v>5</v>
      </c>
      <c r="H32" s="4">
        <f t="shared" si="10"/>
        <v>25</v>
      </c>
      <c r="I32" s="1"/>
      <c r="J32" s="4">
        <f t="shared" si="12"/>
        <v>25</v>
      </c>
      <c r="K32" s="23"/>
      <c r="L32" s="23">
        <v>3</v>
      </c>
      <c r="M32" s="23"/>
      <c r="N32" s="4">
        <f t="shared" si="11"/>
        <v>28</v>
      </c>
    </row>
    <row r="33" spans="1:16" x14ac:dyDescent="0.3">
      <c r="A33" s="53" t="s">
        <v>120</v>
      </c>
      <c r="B33" s="4">
        <v>27</v>
      </c>
      <c r="C33" s="4">
        <v>10</v>
      </c>
      <c r="D33" s="4">
        <v>20</v>
      </c>
      <c r="E33" s="4">
        <v>20</v>
      </c>
      <c r="F33" s="4">
        <v>15</v>
      </c>
      <c r="G33" s="4">
        <v>25</v>
      </c>
      <c r="H33" s="4">
        <f t="shared" si="10"/>
        <v>117</v>
      </c>
      <c r="I33" s="1"/>
      <c r="J33" s="4">
        <f t="shared" si="12"/>
        <v>117</v>
      </c>
      <c r="K33" s="23"/>
      <c r="L33" s="23">
        <v>5</v>
      </c>
      <c r="M33" s="23"/>
      <c r="N33" s="4">
        <f t="shared" si="11"/>
        <v>122</v>
      </c>
    </row>
    <row r="34" spans="1:16" x14ac:dyDescent="0.3">
      <c r="A34" s="53" t="s">
        <v>152</v>
      </c>
      <c r="B34" s="4">
        <v>28</v>
      </c>
      <c r="C34" s="4">
        <v>10.5</v>
      </c>
      <c r="D34" s="4">
        <v>15.6</v>
      </c>
      <c r="E34" s="4">
        <v>20</v>
      </c>
      <c r="F34" s="4">
        <v>15</v>
      </c>
      <c r="G34" s="4">
        <v>25</v>
      </c>
      <c r="H34" s="4">
        <f t="shared" si="10"/>
        <v>114.1</v>
      </c>
      <c r="I34" s="1"/>
      <c r="J34" s="4">
        <f t="shared" si="12"/>
        <v>114.1</v>
      </c>
      <c r="K34" s="23"/>
      <c r="L34" s="23">
        <v>5</v>
      </c>
      <c r="M34" s="23"/>
      <c r="N34" s="4">
        <f t="shared" si="11"/>
        <v>119.1</v>
      </c>
    </row>
    <row r="35" spans="1:16" x14ac:dyDescent="0.3">
      <c r="A35" s="53" t="s">
        <v>100</v>
      </c>
      <c r="B35" s="4">
        <f>22.4+20.2</f>
        <v>42.599999999999994</v>
      </c>
      <c r="C35" s="4">
        <v>20</v>
      </c>
      <c r="D35" s="4">
        <v>20</v>
      </c>
      <c r="E35" s="4">
        <v>20</v>
      </c>
      <c r="F35" s="4">
        <v>26.6</v>
      </c>
      <c r="G35" s="4">
        <v>50</v>
      </c>
      <c r="H35" s="4">
        <f t="shared" si="10"/>
        <v>179.2</v>
      </c>
      <c r="I35" s="1"/>
      <c r="J35" s="4">
        <f t="shared" si="12"/>
        <v>179.2</v>
      </c>
      <c r="K35" s="23"/>
      <c r="L35" s="23">
        <v>5</v>
      </c>
      <c r="M35" s="23"/>
      <c r="N35" s="4">
        <f t="shared" si="11"/>
        <v>184.2</v>
      </c>
    </row>
    <row r="36" spans="1:16" x14ac:dyDescent="0.3">
      <c r="A36" s="53" t="s">
        <v>101</v>
      </c>
      <c r="B36" s="4">
        <v>30</v>
      </c>
      <c r="C36" s="4">
        <v>20</v>
      </c>
      <c r="D36" s="4">
        <v>20</v>
      </c>
      <c r="E36" s="4">
        <v>20</v>
      </c>
      <c r="F36" s="4">
        <v>20</v>
      </c>
      <c r="G36" s="4">
        <v>45</v>
      </c>
      <c r="H36" s="4">
        <f t="shared" si="10"/>
        <v>155</v>
      </c>
      <c r="I36" s="1"/>
      <c r="J36" s="4">
        <f t="shared" si="12"/>
        <v>155</v>
      </c>
      <c r="K36" s="23"/>
      <c r="L36" s="23">
        <v>10</v>
      </c>
      <c r="M36" s="23"/>
      <c r="N36" s="4">
        <f t="shared" si="11"/>
        <v>165</v>
      </c>
    </row>
    <row r="37" spans="1:16" x14ac:dyDescent="0.3">
      <c r="A37" s="54">
        <v>3</v>
      </c>
      <c r="B37" s="13">
        <f>SUM(B26:B36)</f>
        <v>230.7</v>
      </c>
      <c r="C37" s="13">
        <f t="shared" ref="C37:H37" si="13">SUM(C26:C36)</f>
        <v>95.5</v>
      </c>
      <c r="D37" s="13">
        <f t="shared" si="13"/>
        <v>121.6</v>
      </c>
      <c r="E37" s="13">
        <f t="shared" si="13"/>
        <v>109.4</v>
      </c>
      <c r="F37" s="13">
        <f t="shared" si="13"/>
        <v>120.30000000000001</v>
      </c>
      <c r="G37" s="13">
        <f t="shared" si="13"/>
        <v>301</v>
      </c>
      <c r="H37" s="13">
        <f t="shared" si="13"/>
        <v>978.5</v>
      </c>
      <c r="I37" s="12"/>
      <c r="J37" s="4">
        <f t="shared" si="12"/>
        <v>978.5</v>
      </c>
      <c r="K37" s="4">
        <f>K26</f>
        <v>5472.8</v>
      </c>
      <c r="L37" s="13">
        <f>SUM(L26:L36)</f>
        <v>148</v>
      </c>
      <c r="M37" s="13">
        <f t="shared" ref="M37:N37" si="14">SUM(M26:M36)</f>
        <v>0.5</v>
      </c>
      <c r="N37" s="13">
        <f t="shared" si="14"/>
        <v>6599.8000000000011</v>
      </c>
    </row>
    <row r="38" spans="1:16" x14ac:dyDescent="0.3">
      <c r="A38" s="12" t="s">
        <v>6</v>
      </c>
      <c r="B38" s="13">
        <f t="shared" ref="B38:G38" si="15">B37+B25</f>
        <v>5969.5</v>
      </c>
      <c r="C38" s="13">
        <f t="shared" si="15"/>
        <v>3973.5</v>
      </c>
      <c r="D38" s="13">
        <f t="shared" si="15"/>
        <v>3904.2999999999997</v>
      </c>
      <c r="E38" s="13">
        <f t="shared" si="15"/>
        <v>5709</v>
      </c>
      <c r="F38" s="13">
        <f t="shared" si="15"/>
        <v>4615</v>
      </c>
      <c r="G38" s="13">
        <f t="shared" si="15"/>
        <v>10742.6</v>
      </c>
      <c r="H38" s="13">
        <f>H37+H25</f>
        <v>34913.899999999994</v>
      </c>
      <c r="I38" s="13">
        <f>I25</f>
        <v>228.2</v>
      </c>
      <c r="J38" s="13">
        <f>J25+J37</f>
        <v>35142.1</v>
      </c>
      <c r="K38" s="13">
        <f>K25+K37</f>
        <v>5472.8</v>
      </c>
      <c r="L38" s="13">
        <f>L25+L37</f>
        <v>3122</v>
      </c>
      <c r="M38" s="13">
        <f>M25+M37</f>
        <v>57.400000000000006</v>
      </c>
      <c r="N38" s="13">
        <f>N25+N37</f>
        <v>43794.3</v>
      </c>
    </row>
    <row r="39" spans="1:16" x14ac:dyDescent="0.3">
      <c r="A39" s="25"/>
      <c r="B39" s="28"/>
      <c r="C39" s="28"/>
      <c r="D39" s="28"/>
      <c r="E39" s="28"/>
      <c r="F39" s="28"/>
      <c r="G39" s="28"/>
      <c r="H39" s="28"/>
      <c r="I39" s="26"/>
      <c r="J39" s="11"/>
      <c r="K39" s="18"/>
      <c r="L39" s="18"/>
      <c r="M39" s="18"/>
      <c r="N39" s="18"/>
    </row>
    <row r="40" spans="1:16" x14ac:dyDescent="0.3">
      <c r="A40" s="25"/>
      <c r="B40" s="28"/>
      <c r="C40" s="28"/>
      <c r="D40" s="28"/>
      <c r="E40" s="28"/>
      <c r="F40" s="28"/>
      <c r="G40" s="28"/>
      <c r="H40" s="28"/>
      <c r="I40" s="26"/>
      <c r="J40" s="11"/>
      <c r="K40" s="18"/>
      <c r="L40" s="18"/>
      <c r="M40" s="18"/>
      <c r="N40" s="18"/>
      <c r="P40" s="10"/>
    </row>
    <row r="41" spans="1:16" x14ac:dyDescent="0.3">
      <c r="A41" s="25"/>
      <c r="B41" s="28"/>
      <c r="C41" s="28"/>
      <c r="D41" s="28"/>
      <c r="E41" s="28"/>
      <c r="F41" s="28"/>
      <c r="G41" s="28"/>
      <c r="H41" s="28"/>
      <c r="I41" s="26"/>
      <c r="J41" s="11"/>
      <c r="K41" s="18"/>
      <c r="L41" s="18"/>
      <c r="M41" s="18"/>
      <c r="N41" s="18"/>
    </row>
    <row r="42" spans="1:16" x14ac:dyDescent="0.3">
      <c r="A42" s="25"/>
      <c r="B42" s="28"/>
      <c r="C42" s="28"/>
      <c r="D42" s="28"/>
      <c r="E42" s="28"/>
      <c r="F42" s="28"/>
      <c r="G42" s="28"/>
      <c r="H42" s="28"/>
      <c r="I42" s="26"/>
      <c r="J42" s="11"/>
      <c r="K42" s="18"/>
      <c r="L42" s="18"/>
      <c r="M42" s="18"/>
      <c r="N42" s="18"/>
    </row>
    <row r="43" spans="1:16" ht="15" thickBot="1" x14ac:dyDescent="0.35">
      <c r="A43" s="11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16" x14ac:dyDescent="0.3">
      <c r="A44" s="6"/>
      <c r="B44" s="6" t="s">
        <v>9</v>
      </c>
      <c r="C44" s="6" t="s">
        <v>9</v>
      </c>
      <c r="D44" s="6" t="s">
        <v>9</v>
      </c>
      <c r="E44" s="6" t="s">
        <v>9</v>
      </c>
      <c r="F44" s="6" t="s">
        <v>9</v>
      </c>
      <c r="G44" s="6" t="s">
        <v>9</v>
      </c>
      <c r="H44" s="6" t="s">
        <v>9</v>
      </c>
      <c r="I44" s="6" t="s">
        <v>1</v>
      </c>
      <c r="J44" s="6"/>
      <c r="K44" s="20"/>
      <c r="L44" s="20"/>
      <c r="M44" s="20"/>
      <c r="N44" s="6" t="s">
        <v>104</v>
      </c>
    </row>
    <row r="45" spans="1:16" ht="15" thickBot="1" x14ac:dyDescent="0.35">
      <c r="A45" s="5"/>
      <c r="B45" s="5" t="s">
        <v>10</v>
      </c>
      <c r="C45" s="8" t="s">
        <v>11</v>
      </c>
      <c r="D45" s="5" t="s">
        <v>12</v>
      </c>
      <c r="E45" s="5" t="s">
        <v>13</v>
      </c>
      <c r="F45" s="5" t="s">
        <v>14</v>
      </c>
      <c r="G45" s="5" t="s">
        <v>15</v>
      </c>
      <c r="H45" s="5" t="s">
        <v>6</v>
      </c>
      <c r="I45" s="5"/>
      <c r="J45" s="5"/>
      <c r="K45" s="8"/>
      <c r="L45" s="8"/>
      <c r="M45" s="8"/>
      <c r="N45" s="5" t="s">
        <v>103</v>
      </c>
    </row>
    <row r="46" spans="1:16" x14ac:dyDescent="0.3">
      <c r="A46" s="12"/>
      <c r="B46" s="16"/>
      <c r="C46" s="16"/>
      <c r="D46" s="16"/>
      <c r="E46" s="16"/>
      <c r="F46" s="16"/>
      <c r="G46" s="16"/>
      <c r="H46" s="16"/>
      <c r="I46" s="13"/>
      <c r="J46" s="1"/>
      <c r="K46" s="23"/>
      <c r="L46" s="23"/>
      <c r="M46" s="23"/>
      <c r="N46" s="24"/>
    </row>
    <row r="47" spans="1:1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23"/>
      <c r="L47" s="23"/>
      <c r="M47" s="23"/>
      <c r="N47" s="4"/>
    </row>
    <row r="48" spans="1:16" x14ac:dyDescent="0.3">
      <c r="A48" s="53" t="s">
        <v>81</v>
      </c>
      <c r="B48" s="4">
        <v>184.1</v>
      </c>
      <c r="C48" s="4">
        <v>131.80000000000001</v>
      </c>
      <c r="D48" s="4">
        <v>131.80000000000001</v>
      </c>
      <c r="E48" s="4">
        <v>189.6</v>
      </c>
      <c r="F48" s="4">
        <v>158.19999999999999</v>
      </c>
      <c r="G48" s="4">
        <v>263.89999999999998</v>
      </c>
      <c r="H48" s="4">
        <f t="shared" ref="H48:H53" si="16">G48+F48+E48+D48+C48+B48</f>
        <v>1059.3999999999999</v>
      </c>
      <c r="I48" s="1"/>
      <c r="J48" s="4">
        <f>H48</f>
        <v>1059.3999999999999</v>
      </c>
      <c r="K48" s="23"/>
      <c r="L48" s="23"/>
      <c r="M48" s="23"/>
      <c r="N48" s="4">
        <f>J48</f>
        <v>1059.3999999999999</v>
      </c>
    </row>
    <row r="49" spans="1:14" x14ac:dyDescent="0.3">
      <c r="A49" s="53" t="s">
        <v>82</v>
      </c>
      <c r="B49" s="4">
        <v>53.4</v>
      </c>
      <c r="C49" s="4">
        <v>38.200000000000003</v>
      </c>
      <c r="D49" s="4">
        <v>38.200000000000003</v>
      </c>
      <c r="E49" s="4">
        <v>55</v>
      </c>
      <c r="F49" s="4">
        <v>45.9</v>
      </c>
      <c r="G49" s="4">
        <v>76.5</v>
      </c>
      <c r="H49" s="4">
        <f t="shared" si="16"/>
        <v>307.2</v>
      </c>
      <c r="I49" s="1"/>
      <c r="J49" s="4">
        <f>H49</f>
        <v>307.2</v>
      </c>
      <c r="K49" s="23"/>
      <c r="L49" s="23"/>
      <c r="M49" s="23"/>
      <c r="N49" s="4">
        <f>J49</f>
        <v>307.2</v>
      </c>
    </row>
    <row r="50" spans="1:14" x14ac:dyDescent="0.3">
      <c r="A50" s="53">
        <v>21</v>
      </c>
      <c r="B50" s="13">
        <f t="shared" ref="B50:G50" si="17">SUM(B48:B49)</f>
        <v>237.5</v>
      </c>
      <c r="C50" s="13">
        <f t="shared" si="17"/>
        <v>170</v>
      </c>
      <c r="D50" s="13">
        <f t="shared" si="17"/>
        <v>170</v>
      </c>
      <c r="E50" s="13">
        <f t="shared" si="17"/>
        <v>244.6</v>
      </c>
      <c r="F50" s="13">
        <f t="shared" si="17"/>
        <v>204.1</v>
      </c>
      <c r="G50" s="13">
        <f t="shared" si="17"/>
        <v>340.4</v>
      </c>
      <c r="H50" s="13">
        <f t="shared" si="16"/>
        <v>1366.6</v>
      </c>
      <c r="I50" s="1"/>
      <c r="J50" s="13">
        <f>SUM(J48:J49)</f>
        <v>1366.6</v>
      </c>
      <c r="K50" s="13">
        <f t="shared" ref="K50:N50" si="18">SUM(K48:K49)</f>
        <v>0</v>
      </c>
      <c r="L50" s="13">
        <f t="shared" si="18"/>
        <v>0</v>
      </c>
      <c r="M50" s="13">
        <f t="shared" si="18"/>
        <v>0</v>
      </c>
      <c r="N50" s="13">
        <f t="shared" si="18"/>
        <v>1366.6</v>
      </c>
    </row>
    <row r="51" spans="1:14" x14ac:dyDescent="0.3">
      <c r="A51" s="53" t="s">
        <v>83</v>
      </c>
      <c r="B51" s="4">
        <v>40</v>
      </c>
      <c r="C51" s="4">
        <v>32.799999999999997</v>
      </c>
      <c r="D51" s="4">
        <v>30</v>
      </c>
      <c r="E51" s="4">
        <v>37</v>
      </c>
      <c r="F51" s="4">
        <v>35</v>
      </c>
      <c r="G51" s="4">
        <v>60.2</v>
      </c>
      <c r="H51" s="4">
        <f t="shared" si="16"/>
        <v>235</v>
      </c>
      <c r="I51" s="1"/>
      <c r="J51" s="4">
        <f>H51</f>
        <v>235</v>
      </c>
      <c r="K51" s="23"/>
      <c r="L51" s="23"/>
      <c r="M51" s="23"/>
      <c r="N51" s="4">
        <f>J51</f>
        <v>235</v>
      </c>
    </row>
    <row r="52" spans="1:14" x14ac:dyDescent="0.3">
      <c r="A52" s="53" t="s">
        <v>84</v>
      </c>
      <c r="B52" s="4">
        <v>50</v>
      </c>
      <c r="C52" s="4">
        <v>58.4</v>
      </c>
      <c r="D52" s="4">
        <v>48.4</v>
      </c>
      <c r="E52" s="4">
        <v>50</v>
      </c>
      <c r="F52" s="4">
        <v>50</v>
      </c>
      <c r="G52" s="4">
        <v>116</v>
      </c>
      <c r="H52" s="4">
        <f t="shared" si="16"/>
        <v>372.79999999999995</v>
      </c>
      <c r="I52" s="1"/>
      <c r="J52" s="4">
        <f t="shared" ref="J52:J53" si="19">H52</f>
        <v>372.79999999999995</v>
      </c>
      <c r="K52" s="23"/>
      <c r="L52" s="23"/>
      <c r="M52" s="23"/>
      <c r="N52" s="4">
        <f t="shared" ref="N52:N53" si="20">J52</f>
        <v>372.79999999999995</v>
      </c>
    </row>
    <row r="53" spans="1:14" x14ac:dyDescent="0.3">
      <c r="A53" s="53" t="s">
        <v>105</v>
      </c>
      <c r="B53" s="4">
        <v>18.899999999999999</v>
      </c>
      <c r="C53" s="4">
        <v>15</v>
      </c>
      <c r="D53" s="4">
        <v>12.7</v>
      </c>
      <c r="E53" s="4">
        <v>20</v>
      </c>
      <c r="F53" s="4">
        <v>15</v>
      </c>
      <c r="G53" s="4">
        <v>40</v>
      </c>
      <c r="H53" s="4">
        <f t="shared" si="16"/>
        <v>121.6</v>
      </c>
      <c r="I53" s="1"/>
      <c r="J53" s="4">
        <f t="shared" si="19"/>
        <v>121.6</v>
      </c>
      <c r="K53" s="23"/>
      <c r="L53" s="23"/>
      <c r="M53" s="23"/>
      <c r="N53" s="4">
        <f t="shared" si="20"/>
        <v>121.6</v>
      </c>
    </row>
    <row r="54" spans="1:14" x14ac:dyDescent="0.3">
      <c r="A54" s="53"/>
      <c r="B54" s="1"/>
      <c r="C54" s="1"/>
      <c r="D54" s="1"/>
      <c r="E54" s="1"/>
      <c r="F54" s="1"/>
      <c r="G54" s="1"/>
      <c r="H54" s="1"/>
      <c r="I54" s="1"/>
      <c r="J54" s="22"/>
      <c r="K54" s="23"/>
      <c r="L54" s="23"/>
      <c r="M54" s="23"/>
      <c r="N54" s="4"/>
    </row>
    <row r="55" spans="1:14" x14ac:dyDescent="0.3">
      <c r="A55" s="54">
        <v>22</v>
      </c>
      <c r="B55" s="13">
        <f>SUM(B51:B54)</f>
        <v>108.9</v>
      </c>
      <c r="C55" s="13">
        <f t="shared" ref="C55:G55" si="21">SUM(C51:C54)</f>
        <v>106.19999999999999</v>
      </c>
      <c r="D55" s="13">
        <f t="shared" si="21"/>
        <v>91.100000000000009</v>
      </c>
      <c r="E55" s="13">
        <f t="shared" si="21"/>
        <v>107</v>
      </c>
      <c r="F55" s="13">
        <f t="shared" si="21"/>
        <v>100</v>
      </c>
      <c r="G55" s="13">
        <f t="shared" si="21"/>
        <v>216.2</v>
      </c>
      <c r="H55" s="13">
        <f>SUM(H51:H54)</f>
        <v>729.4</v>
      </c>
      <c r="I55" s="1"/>
      <c r="J55" s="13">
        <f>SUM(J51:J54)</f>
        <v>729.4</v>
      </c>
      <c r="K55" s="13">
        <f t="shared" ref="K55:N55" si="22">SUM(K51:K54)</f>
        <v>0</v>
      </c>
      <c r="L55" s="13">
        <f t="shared" si="22"/>
        <v>0</v>
      </c>
      <c r="M55" s="13">
        <f t="shared" si="22"/>
        <v>0</v>
      </c>
      <c r="N55" s="13">
        <f t="shared" si="22"/>
        <v>729.4</v>
      </c>
    </row>
    <row r="56" spans="1:14" x14ac:dyDescent="0.3">
      <c r="A56" s="53" t="s">
        <v>91</v>
      </c>
      <c r="B56" s="4">
        <v>3</v>
      </c>
      <c r="C56" s="4">
        <v>4.5</v>
      </c>
      <c r="D56" s="4">
        <v>3</v>
      </c>
      <c r="E56" s="4">
        <v>3</v>
      </c>
      <c r="F56" s="4">
        <v>3</v>
      </c>
      <c r="G56" s="4">
        <v>4</v>
      </c>
      <c r="H56" s="4">
        <f>G56+F56+E56+D56+B56+C56</f>
        <v>20.5</v>
      </c>
      <c r="I56" s="1"/>
      <c r="J56" s="4">
        <f>H56</f>
        <v>20.5</v>
      </c>
      <c r="K56" s="23"/>
      <c r="L56" s="23"/>
      <c r="M56" s="23"/>
      <c r="N56" s="4">
        <f>J56</f>
        <v>20.5</v>
      </c>
    </row>
    <row r="57" spans="1:14" x14ac:dyDescent="0.3">
      <c r="A57" s="53" t="s">
        <v>122</v>
      </c>
      <c r="B57" s="4">
        <v>786.8</v>
      </c>
      <c r="C57" s="4">
        <v>354.6</v>
      </c>
      <c r="D57" s="4">
        <v>272.3</v>
      </c>
      <c r="E57" s="4">
        <v>772.2</v>
      </c>
      <c r="F57" s="4">
        <v>511.9</v>
      </c>
      <c r="G57" s="4">
        <v>1269.5999999999999</v>
      </c>
      <c r="H57" s="4">
        <f>G57+F57+E57+D57+B57+C57</f>
        <v>3967.4</v>
      </c>
      <c r="I57" s="1"/>
      <c r="J57" s="4">
        <f t="shared" ref="J57:J63" si="23">H57</f>
        <v>3967.4</v>
      </c>
      <c r="K57" s="23"/>
      <c r="L57" s="23"/>
      <c r="M57" s="23"/>
      <c r="N57" s="4">
        <f t="shared" ref="N57:N58" si="24">J57</f>
        <v>3967.4</v>
      </c>
    </row>
    <row r="58" spans="1:14" x14ac:dyDescent="0.3">
      <c r="A58" s="53" t="s">
        <v>97</v>
      </c>
      <c r="B58" s="4">
        <v>2.5</v>
      </c>
      <c r="C58" s="4">
        <v>1.6</v>
      </c>
      <c r="D58" s="4">
        <v>1.6</v>
      </c>
      <c r="E58" s="4">
        <v>2.5</v>
      </c>
      <c r="F58" s="4">
        <v>1.9</v>
      </c>
      <c r="G58" s="4">
        <v>4</v>
      </c>
      <c r="H58" s="4">
        <f>G58+F58+E58+D58+B58+C58</f>
        <v>14.1</v>
      </c>
      <c r="I58" s="1"/>
      <c r="J58" s="4">
        <f t="shared" si="23"/>
        <v>14.1</v>
      </c>
      <c r="K58" s="23"/>
      <c r="L58" s="23"/>
      <c r="M58" s="23"/>
      <c r="N58" s="4">
        <f t="shared" si="24"/>
        <v>14.1</v>
      </c>
    </row>
    <row r="59" spans="1:14" x14ac:dyDescent="0.3">
      <c r="A59" s="53"/>
      <c r="B59" s="13">
        <f>B57+B56+B55+B50+B58</f>
        <v>1138.6999999999998</v>
      </c>
      <c r="C59" s="13">
        <f t="shared" ref="C59:G59" si="25">C57+C56+C55+C50+C58</f>
        <v>636.9</v>
      </c>
      <c r="D59" s="13">
        <f t="shared" si="25"/>
        <v>538.00000000000011</v>
      </c>
      <c r="E59" s="13">
        <f t="shared" si="25"/>
        <v>1129.3</v>
      </c>
      <c r="F59" s="13">
        <f t="shared" si="25"/>
        <v>820.9</v>
      </c>
      <c r="G59" s="13">
        <f t="shared" si="25"/>
        <v>1834.1999999999998</v>
      </c>
      <c r="H59" s="13">
        <f>H57+H56+H55+H50+H58</f>
        <v>6098</v>
      </c>
      <c r="I59" s="12"/>
      <c r="J59" s="13">
        <f>J57+J56+J55+J50+J58</f>
        <v>6098</v>
      </c>
      <c r="K59" s="13">
        <f t="shared" ref="K59:M59" si="26">K57+K56+K55+K50</f>
        <v>0</v>
      </c>
      <c r="L59" s="13">
        <f t="shared" si="26"/>
        <v>0</v>
      </c>
      <c r="M59" s="13">
        <f t="shared" si="26"/>
        <v>0</v>
      </c>
      <c r="N59" s="13">
        <f>N57+N56+N55+N50+N58</f>
        <v>6098</v>
      </c>
    </row>
    <row r="60" spans="1:14" x14ac:dyDescent="0.3">
      <c r="A60" s="5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x14ac:dyDescent="0.3">
      <c r="A61" s="53"/>
      <c r="B61" s="4"/>
      <c r="C61" s="4"/>
      <c r="D61" s="4"/>
      <c r="E61" s="4"/>
      <c r="F61" s="4"/>
      <c r="G61" s="4"/>
      <c r="H61" s="4"/>
      <c r="I61" s="4"/>
      <c r="J61" s="4">
        <f t="shared" si="23"/>
        <v>0</v>
      </c>
      <c r="K61" s="23"/>
      <c r="L61" s="23"/>
      <c r="M61" s="23"/>
      <c r="N61" s="4"/>
    </row>
    <row r="62" spans="1:14" x14ac:dyDescent="0.3">
      <c r="A62" s="53" t="s">
        <v>16</v>
      </c>
      <c r="B62" s="1"/>
      <c r="C62" s="1"/>
      <c r="D62" s="1"/>
      <c r="E62" s="1"/>
      <c r="F62" s="1"/>
      <c r="G62" s="1"/>
      <c r="H62" s="1"/>
      <c r="I62" s="1"/>
      <c r="J62" s="4">
        <f t="shared" si="23"/>
        <v>0</v>
      </c>
      <c r="K62" s="23"/>
      <c r="L62" s="23"/>
      <c r="M62" s="23"/>
      <c r="N62" s="4"/>
    </row>
    <row r="63" spans="1:14" x14ac:dyDescent="0.3">
      <c r="A63" s="53" t="s">
        <v>122</v>
      </c>
      <c r="B63" s="4">
        <v>393.4</v>
      </c>
      <c r="C63" s="4">
        <v>177.3</v>
      </c>
      <c r="D63" s="4">
        <v>136.19999999999999</v>
      </c>
      <c r="E63" s="4">
        <v>386.1</v>
      </c>
      <c r="F63" s="4">
        <v>255.9</v>
      </c>
      <c r="G63" s="4">
        <v>634.79999999999995</v>
      </c>
      <c r="H63" s="4">
        <f>G63+F63+E63+D63+C63+B63</f>
        <v>1983.6999999999998</v>
      </c>
      <c r="I63" s="1"/>
      <c r="J63" s="4">
        <f t="shared" si="23"/>
        <v>1983.6999999999998</v>
      </c>
      <c r="K63" s="23"/>
      <c r="L63" s="23"/>
      <c r="M63" s="23"/>
      <c r="N63" s="4">
        <f>J63</f>
        <v>1983.6999999999998</v>
      </c>
    </row>
    <row r="64" spans="1:14" x14ac:dyDescent="0.3">
      <c r="A64" s="1"/>
      <c r="B64" s="9"/>
      <c r="C64" s="9"/>
      <c r="D64" s="9"/>
      <c r="E64" s="9"/>
      <c r="F64" s="9"/>
      <c r="G64" s="9"/>
      <c r="H64" s="9"/>
      <c r="I64" s="1"/>
      <c r="J64" s="1"/>
      <c r="K64" s="23"/>
      <c r="L64" s="23"/>
      <c r="M64" s="23"/>
      <c r="N64" s="4"/>
    </row>
    <row r="65" spans="1:16" x14ac:dyDescent="0.3">
      <c r="A65" s="14"/>
      <c r="B65" s="4"/>
      <c r="C65" s="4"/>
      <c r="D65" s="4"/>
      <c r="E65" s="4"/>
      <c r="F65" s="4"/>
      <c r="G65" s="4"/>
      <c r="H65" s="4"/>
      <c r="I65" s="4">
        <f>I63+I57+I56+I55+I50</f>
        <v>0</v>
      </c>
      <c r="J65" s="4"/>
      <c r="K65" s="23"/>
      <c r="L65" s="23"/>
      <c r="M65" s="23"/>
      <c r="N65" s="4"/>
    </row>
    <row r="66" spans="1:16" x14ac:dyDescent="0.3">
      <c r="A66" s="1"/>
      <c r="B66" s="13">
        <f>B63+B60</f>
        <v>393.4</v>
      </c>
      <c r="C66" s="13">
        <f t="shared" ref="C66:G66" si="27">C63+C60</f>
        <v>177.3</v>
      </c>
      <c r="D66" s="13">
        <f t="shared" si="27"/>
        <v>136.19999999999999</v>
      </c>
      <c r="E66" s="13">
        <f t="shared" si="27"/>
        <v>386.1</v>
      </c>
      <c r="F66" s="13">
        <f t="shared" si="27"/>
        <v>255.9</v>
      </c>
      <c r="G66" s="13">
        <f t="shared" si="27"/>
        <v>634.79999999999995</v>
      </c>
      <c r="H66" s="13">
        <f>H63+H60</f>
        <v>1983.6999999999998</v>
      </c>
      <c r="I66" s="13"/>
      <c r="J66" s="13">
        <f>J63+J60</f>
        <v>1983.6999999999998</v>
      </c>
      <c r="K66" s="13">
        <f t="shared" ref="K66:N66" si="28">K63+K60</f>
        <v>0</v>
      </c>
      <c r="L66" s="13">
        <f t="shared" si="28"/>
        <v>0</v>
      </c>
      <c r="M66" s="13">
        <f t="shared" si="28"/>
        <v>0</v>
      </c>
      <c r="N66" s="13">
        <f t="shared" si="28"/>
        <v>1983.6999999999998</v>
      </c>
    </row>
    <row r="67" spans="1:16" ht="18.75" customHeight="1" x14ac:dyDescent="0.3">
      <c r="A67" s="1" t="s">
        <v>65</v>
      </c>
      <c r="B67" s="4">
        <f>B66+B59</f>
        <v>1532.1</v>
      </c>
      <c r="C67" s="4">
        <f t="shared" ref="C67:M67" si="29">C66+C59</f>
        <v>814.2</v>
      </c>
      <c r="D67" s="4">
        <f t="shared" si="29"/>
        <v>674.2</v>
      </c>
      <c r="E67" s="4">
        <f t="shared" si="29"/>
        <v>1515.4</v>
      </c>
      <c r="F67" s="4">
        <f t="shared" si="29"/>
        <v>1076.8</v>
      </c>
      <c r="G67" s="4">
        <f>G66+G59</f>
        <v>2469</v>
      </c>
      <c r="H67" s="4">
        <f t="shared" si="29"/>
        <v>8081.7</v>
      </c>
      <c r="I67" s="4">
        <f t="shared" si="29"/>
        <v>0</v>
      </c>
      <c r="J67" s="4">
        <f t="shared" si="29"/>
        <v>8081.7</v>
      </c>
      <c r="K67" s="4"/>
      <c r="L67" s="4">
        <f t="shared" si="29"/>
        <v>0</v>
      </c>
      <c r="M67" s="4">
        <f t="shared" si="29"/>
        <v>0</v>
      </c>
      <c r="N67" s="4">
        <f>N66+N59</f>
        <v>8081.7</v>
      </c>
    </row>
    <row r="68" spans="1:16" ht="18.75" customHeight="1" x14ac:dyDescent="0.3">
      <c r="A68" s="1" t="s">
        <v>6</v>
      </c>
      <c r="B68" s="4">
        <f>B67+B38</f>
        <v>7501.6</v>
      </c>
      <c r="C68" s="4">
        <f t="shared" ref="C68:G68" si="30">C67+C38</f>
        <v>4787.7</v>
      </c>
      <c r="D68" s="4">
        <f t="shared" si="30"/>
        <v>4578.5</v>
      </c>
      <c r="E68" s="4">
        <f t="shared" si="30"/>
        <v>7224.4</v>
      </c>
      <c r="F68" s="4">
        <f t="shared" si="30"/>
        <v>5691.8</v>
      </c>
      <c r="G68" s="4">
        <f t="shared" si="30"/>
        <v>13211.6</v>
      </c>
      <c r="H68" s="4">
        <f>H67+H38</f>
        <v>42995.599999999991</v>
      </c>
      <c r="I68" s="4">
        <f t="shared" ref="I68:J68" si="31">I67+I38</f>
        <v>228.2</v>
      </c>
      <c r="J68" s="4">
        <f t="shared" si="31"/>
        <v>43223.799999999996</v>
      </c>
      <c r="K68" s="4">
        <f>K67+K38</f>
        <v>5472.8</v>
      </c>
      <c r="L68" s="4">
        <f>L67+L38</f>
        <v>3122</v>
      </c>
      <c r="M68" s="4">
        <f t="shared" ref="M68" si="32">M67+M38</f>
        <v>57.400000000000006</v>
      </c>
      <c r="N68" s="4">
        <f>N67+N38</f>
        <v>51876</v>
      </c>
    </row>
    <row r="69" spans="1:16" ht="18.75" customHeight="1" x14ac:dyDescent="0.3">
      <c r="A69" s="1"/>
      <c r="B69" s="4"/>
      <c r="C69" s="4"/>
      <c r="D69" s="4"/>
      <c r="E69" s="4"/>
      <c r="F69" s="4"/>
      <c r="G69" s="4"/>
      <c r="H69" s="4"/>
      <c r="I69" s="4"/>
      <c r="J69" s="4"/>
      <c r="K69" s="2"/>
      <c r="L69" s="4"/>
      <c r="M69" s="4"/>
      <c r="N69" s="4"/>
      <c r="P69" s="10"/>
    </row>
    <row r="70" spans="1:16" ht="18.75" customHeight="1" x14ac:dyDescent="0.3">
      <c r="A70" s="1"/>
      <c r="B70" s="4"/>
      <c r="C70" s="4"/>
      <c r="D70" s="4"/>
      <c r="E70" s="4"/>
      <c r="F70" s="4"/>
      <c r="G70" s="4"/>
      <c r="H70" s="4"/>
      <c r="I70" s="4"/>
      <c r="J70" s="4"/>
      <c r="K70" s="2"/>
      <c r="L70" s="4"/>
      <c r="M70" s="4"/>
      <c r="N70" s="4"/>
    </row>
    <row r="71" spans="1:16" x14ac:dyDescent="0.3">
      <c r="A71" s="1"/>
      <c r="B71" s="4"/>
      <c r="C71" s="4"/>
      <c r="D71" s="4"/>
      <c r="E71" s="4"/>
      <c r="F71" s="4"/>
      <c r="G71" s="4"/>
      <c r="H71" s="4"/>
      <c r="I71" s="4"/>
      <c r="J71" s="4"/>
      <c r="K71" s="2"/>
      <c r="L71" s="4"/>
      <c r="M71" s="4"/>
      <c r="N71" s="4"/>
    </row>
    <row r="72" spans="1:16" x14ac:dyDescent="0.3">
      <c r="A72" s="11"/>
      <c r="B72" s="18"/>
      <c r="C72" s="18"/>
      <c r="D72" s="18"/>
      <c r="E72" s="18"/>
      <c r="F72" s="18"/>
      <c r="G72" s="18"/>
      <c r="H72" s="18"/>
      <c r="I72" s="18"/>
      <c r="J72" s="18"/>
      <c r="K72" s="17"/>
      <c r="L72" s="18"/>
      <c r="M72" s="18"/>
      <c r="N72" s="18"/>
    </row>
    <row r="73" spans="1:16" x14ac:dyDescent="0.3">
      <c r="A73" s="11"/>
      <c r="B73" s="18"/>
      <c r="C73" s="18"/>
      <c r="D73" s="18"/>
      <c r="E73" s="18"/>
      <c r="F73" s="18"/>
      <c r="G73" s="18"/>
      <c r="H73" s="18"/>
      <c r="I73" s="18"/>
      <c r="J73" s="18"/>
      <c r="K73" s="17"/>
      <c r="L73" s="18"/>
      <c r="M73" s="18"/>
      <c r="N73" s="18"/>
    </row>
    <row r="74" spans="1:16" x14ac:dyDescent="0.3">
      <c r="A74" s="11"/>
      <c r="B74" s="18"/>
      <c r="C74" s="18"/>
      <c r="D74" s="18"/>
      <c r="E74" s="18"/>
      <c r="F74" s="18"/>
      <c r="G74" s="18"/>
      <c r="H74" s="18"/>
      <c r="I74" s="18"/>
      <c r="J74" s="18"/>
      <c r="K74" s="17"/>
      <c r="L74" s="18"/>
      <c r="M74" s="18"/>
      <c r="N74" s="18"/>
    </row>
    <row r="76" spans="1:16" ht="15" thickBot="1" x14ac:dyDescent="0.35">
      <c r="A76" s="11"/>
      <c r="B76" s="11"/>
      <c r="C76" s="11"/>
      <c r="D76" s="11"/>
      <c r="E76" s="11"/>
      <c r="G76" s="18"/>
      <c r="K76" s="11"/>
      <c r="L76" s="11"/>
      <c r="M76" s="11"/>
      <c r="N76" s="11"/>
    </row>
    <row r="77" spans="1:16" x14ac:dyDescent="0.3">
      <c r="A77" s="6"/>
      <c r="B77" s="6" t="s">
        <v>0</v>
      </c>
      <c r="C77" s="6" t="s">
        <v>2</v>
      </c>
      <c r="D77" s="6" t="s">
        <v>17</v>
      </c>
      <c r="E77" s="6" t="s">
        <v>19</v>
      </c>
      <c r="F77" s="6" t="s">
        <v>70</v>
      </c>
      <c r="G77" s="6" t="s">
        <v>6</v>
      </c>
      <c r="H77" s="6" t="s">
        <v>33</v>
      </c>
      <c r="I77" s="6" t="s">
        <v>18</v>
      </c>
      <c r="J77" s="6" t="s">
        <v>8</v>
      </c>
      <c r="K77" s="6" t="s">
        <v>34</v>
      </c>
      <c r="L77" s="6">
        <v>620</v>
      </c>
      <c r="M77" s="6" t="s">
        <v>6</v>
      </c>
      <c r="N77" s="6" t="s">
        <v>6</v>
      </c>
    </row>
    <row r="78" spans="1:16" ht="15" thickBot="1" x14ac:dyDescent="0.35">
      <c r="A78" s="5"/>
      <c r="B78" s="5"/>
      <c r="C78" s="5"/>
      <c r="D78" s="5"/>
      <c r="E78" s="5" t="s">
        <v>5</v>
      </c>
      <c r="F78" s="5" t="s">
        <v>71</v>
      </c>
      <c r="G78" s="30" t="s">
        <v>32</v>
      </c>
      <c r="H78" s="19"/>
      <c r="I78" s="5" t="s">
        <v>27</v>
      </c>
      <c r="J78" s="5" t="s">
        <v>30</v>
      </c>
      <c r="K78" s="19"/>
      <c r="L78" s="5"/>
      <c r="M78" s="30" t="s">
        <v>62</v>
      </c>
      <c r="N78" s="5"/>
    </row>
    <row r="79" spans="1:16" x14ac:dyDescent="0.3">
      <c r="A79" s="53" t="s">
        <v>81</v>
      </c>
      <c r="B79" s="4">
        <v>2240.6999999999998</v>
      </c>
      <c r="C79" s="4">
        <v>2786.3</v>
      </c>
      <c r="D79" s="4">
        <v>510.1</v>
      </c>
      <c r="E79" s="4"/>
      <c r="F79" s="4"/>
      <c r="G79" s="4">
        <f>D79+C79+B79</f>
        <v>5537.1</v>
      </c>
      <c r="H79" s="1"/>
      <c r="I79" s="4">
        <v>5487.9</v>
      </c>
      <c r="J79" s="4"/>
      <c r="K79" s="1"/>
      <c r="L79" s="4"/>
      <c r="M79" s="4">
        <f>I79</f>
        <v>5487.9</v>
      </c>
      <c r="N79" s="24">
        <f>G79+M79</f>
        <v>11025</v>
      </c>
    </row>
    <row r="80" spans="1:16" x14ac:dyDescent="0.3">
      <c r="A80" s="53" t="s">
        <v>82</v>
      </c>
      <c r="B80" s="4">
        <v>649.79999999999995</v>
      </c>
      <c r="C80" s="4">
        <v>808.1</v>
      </c>
      <c r="D80" s="4">
        <v>147.9</v>
      </c>
      <c r="E80" s="3"/>
      <c r="F80" s="3"/>
      <c r="G80" s="4">
        <f>D80+C80+B80</f>
        <v>1605.8</v>
      </c>
      <c r="H80" s="1"/>
      <c r="I80" s="4">
        <v>1591.5</v>
      </c>
      <c r="J80" s="3"/>
      <c r="K80" s="1"/>
      <c r="L80" s="4"/>
      <c r="M80" s="4">
        <f>I80</f>
        <v>1591.5</v>
      </c>
      <c r="N80" s="4">
        <f>G80+M80</f>
        <v>3197.3</v>
      </c>
    </row>
    <row r="81" spans="1:14" x14ac:dyDescent="0.3">
      <c r="A81" s="54">
        <v>21</v>
      </c>
      <c r="B81" s="22">
        <f t="shared" ref="B81:J81" si="33">SUM(B79:B80)</f>
        <v>2890.5</v>
      </c>
      <c r="C81" s="22">
        <f t="shared" si="33"/>
        <v>3594.4</v>
      </c>
      <c r="D81" s="22">
        <f t="shared" si="33"/>
        <v>658</v>
      </c>
      <c r="E81" s="22">
        <f t="shared" si="33"/>
        <v>0</v>
      </c>
      <c r="F81" s="22">
        <f t="shared" si="33"/>
        <v>0</v>
      </c>
      <c r="G81" s="13">
        <f t="shared" si="33"/>
        <v>7142.9000000000005</v>
      </c>
      <c r="H81" s="22">
        <f t="shared" si="33"/>
        <v>0</v>
      </c>
      <c r="I81" s="22">
        <f t="shared" si="33"/>
        <v>7079.4</v>
      </c>
      <c r="J81" s="22">
        <f t="shared" si="33"/>
        <v>0</v>
      </c>
      <c r="K81" s="13"/>
      <c r="L81" s="22">
        <f>SUM(L79:L80)</f>
        <v>0</v>
      </c>
      <c r="M81" s="22">
        <f>SUM(M79:M80)</f>
        <v>7079.4</v>
      </c>
      <c r="N81" s="22">
        <f>SUM(N79:N80)</f>
        <v>14222.3</v>
      </c>
    </row>
    <row r="82" spans="1:14" x14ac:dyDescent="0.3">
      <c r="A82" s="53" t="s">
        <v>83</v>
      </c>
      <c r="B82" s="4">
        <v>200</v>
      </c>
      <c r="C82" s="4">
        <v>260</v>
      </c>
      <c r="D82" s="4"/>
      <c r="E82" s="4"/>
      <c r="F82" s="4"/>
      <c r="G82" s="4">
        <f t="shared" ref="G82:G111" si="34">F82+E82+D82+C82+B82</f>
        <v>460</v>
      </c>
      <c r="H82" s="1"/>
      <c r="I82" s="4">
        <v>50</v>
      </c>
      <c r="J82" s="4">
        <v>1550</v>
      </c>
      <c r="K82" s="4"/>
      <c r="L82" s="4"/>
      <c r="M82" s="4">
        <f>L82+K82+J82+I82</f>
        <v>1600</v>
      </c>
      <c r="N82" s="4">
        <f>M82+G82</f>
        <v>2060</v>
      </c>
    </row>
    <row r="83" spans="1:14" x14ac:dyDescent="0.3">
      <c r="A83" s="53" t="s">
        <v>84</v>
      </c>
      <c r="B83" s="4">
        <v>507.8</v>
      </c>
      <c r="C83" s="4">
        <v>29.5</v>
      </c>
      <c r="D83" s="4"/>
      <c r="E83" s="4"/>
      <c r="F83" s="4"/>
      <c r="G83" s="4">
        <f t="shared" si="34"/>
        <v>537.29999999999995</v>
      </c>
      <c r="H83" s="1"/>
      <c r="I83" s="4">
        <v>100</v>
      </c>
      <c r="J83" s="4"/>
      <c r="K83" s="4"/>
      <c r="L83" s="4"/>
      <c r="M83" s="4">
        <f t="shared" ref="M83:M98" si="35">L83+K83+J83+I83</f>
        <v>100</v>
      </c>
      <c r="N83" s="4">
        <f t="shared" ref="N83:N98" si="36">M83+G83</f>
        <v>637.29999999999995</v>
      </c>
    </row>
    <row r="84" spans="1:14" x14ac:dyDescent="0.3">
      <c r="A84" s="53" t="s">
        <v>105</v>
      </c>
      <c r="B84" s="4">
        <v>20</v>
      </c>
      <c r="C84" s="4">
        <v>20</v>
      </c>
      <c r="D84" s="4"/>
      <c r="E84" s="4"/>
      <c r="F84" s="4"/>
      <c r="G84" s="4">
        <f t="shared" si="34"/>
        <v>40</v>
      </c>
      <c r="H84" s="1"/>
      <c r="I84" s="4">
        <v>30</v>
      </c>
      <c r="J84" s="4"/>
      <c r="K84" s="4"/>
      <c r="L84" s="4"/>
      <c r="M84" s="4">
        <f t="shared" si="35"/>
        <v>30</v>
      </c>
      <c r="N84" s="4">
        <f t="shared" si="36"/>
        <v>70</v>
      </c>
    </row>
    <row r="85" spans="1:14" x14ac:dyDescent="0.3">
      <c r="A85" s="53" t="s">
        <v>156</v>
      </c>
      <c r="B85" s="4">
        <v>100</v>
      </c>
      <c r="C85" s="4"/>
      <c r="D85" s="4">
        <v>3.6</v>
      </c>
      <c r="E85" s="4"/>
      <c r="F85" s="4"/>
      <c r="G85" s="4">
        <f t="shared" si="34"/>
        <v>103.6</v>
      </c>
      <c r="H85" s="1"/>
      <c r="I85" s="4">
        <v>4</v>
      </c>
      <c r="J85" s="4"/>
      <c r="K85" s="4"/>
      <c r="L85" s="4"/>
      <c r="M85" s="4">
        <f t="shared" si="35"/>
        <v>4</v>
      </c>
      <c r="N85" s="4">
        <f t="shared" si="36"/>
        <v>107.6</v>
      </c>
    </row>
    <row r="86" spans="1:14" x14ac:dyDescent="0.3">
      <c r="A86" s="53" t="s">
        <v>85</v>
      </c>
      <c r="B86" s="4">
        <v>80</v>
      </c>
      <c r="C86" s="4">
        <v>10</v>
      </c>
      <c r="D86" s="4">
        <v>5</v>
      </c>
      <c r="E86" s="4"/>
      <c r="F86" s="4"/>
      <c r="G86" s="4">
        <f t="shared" si="34"/>
        <v>95</v>
      </c>
      <c r="H86" s="1"/>
      <c r="I86" s="4">
        <v>2</v>
      </c>
      <c r="J86" s="4"/>
      <c r="K86" s="4"/>
      <c r="L86" s="4"/>
      <c r="M86" s="4">
        <f t="shared" si="35"/>
        <v>2</v>
      </c>
      <c r="N86" s="4">
        <f t="shared" si="36"/>
        <v>97</v>
      </c>
    </row>
    <row r="87" spans="1:14" x14ac:dyDescent="0.3">
      <c r="A87" s="53" t="s">
        <v>106</v>
      </c>
      <c r="B87" s="4">
        <v>15</v>
      </c>
      <c r="C87" s="4">
        <v>25</v>
      </c>
      <c r="D87" s="4"/>
      <c r="E87" s="4"/>
      <c r="F87" s="4"/>
      <c r="G87" s="4">
        <f t="shared" si="34"/>
        <v>40</v>
      </c>
      <c r="H87" s="2"/>
      <c r="I87" s="4">
        <v>250</v>
      </c>
      <c r="J87" s="4">
        <v>30</v>
      </c>
      <c r="K87" s="4"/>
      <c r="L87" s="4"/>
      <c r="M87" s="4">
        <f t="shared" si="35"/>
        <v>280</v>
      </c>
      <c r="N87" s="4">
        <f t="shared" si="36"/>
        <v>320</v>
      </c>
    </row>
    <row r="88" spans="1:14" x14ac:dyDescent="0.3">
      <c r="A88" s="53" t="s">
        <v>86</v>
      </c>
      <c r="B88" s="4">
        <v>50</v>
      </c>
      <c r="C88" s="4">
        <v>5</v>
      </c>
      <c r="D88" s="4"/>
      <c r="E88" s="4"/>
      <c r="F88" s="4"/>
      <c r="G88" s="4">
        <f t="shared" si="34"/>
        <v>55</v>
      </c>
      <c r="H88" s="2"/>
      <c r="I88" s="4">
        <v>60</v>
      </c>
      <c r="J88" s="4"/>
      <c r="K88" s="4"/>
      <c r="L88" s="4"/>
      <c r="M88" s="4">
        <f t="shared" si="35"/>
        <v>60</v>
      </c>
      <c r="N88" s="4">
        <f t="shared" si="36"/>
        <v>115</v>
      </c>
    </row>
    <row r="89" spans="1:14" x14ac:dyDescent="0.3">
      <c r="A89" s="53" t="s">
        <v>107</v>
      </c>
      <c r="B89" s="4">
        <v>5</v>
      </c>
      <c r="C89" s="2"/>
      <c r="D89" s="2"/>
      <c r="E89" s="2"/>
      <c r="F89" s="2"/>
      <c r="G89" s="4">
        <f t="shared" si="34"/>
        <v>5</v>
      </c>
      <c r="H89" s="2"/>
      <c r="I89" s="4"/>
      <c r="J89" s="4"/>
      <c r="K89" s="4"/>
      <c r="L89" s="4"/>
      <c r="M89" s="4">
        <f t="shared" si="35"/>
        <v>0</v>
      </c>
      <c r="N89" s="4">
        <f t="shared" si="36"/>
        <v>5</v>
      </c>
    </row>
    <row r="90" spans="1:14" x14ac:dyDescent="0.3">
      <c r="A90" s="53" t="s">
        <v>108</v>
      </c>
      <c r="B90" s="4">
        <v>3</v>
      </c>
      <c r="C90" s="4"/>
      <c r="D90" s="2"/>
      <c r="E90" s="2"/>
      <c r="F90" s="2"/>
      <c r="G90" s="4">
        <f t="shared" si="34"/>
        <v>3</v>
      </c>
      <c r="H90" s="2"/>
      <c r="I90" s="4"/>
      <c r="J90" s="4"/>
      <c r="K90" s="4"/>
      <c r="L90" s="4"/>
      <c r="M90" s="4">
        <f t="shared" si="35"/>
        <v>0</v>
      </c>
      <c r="N90" s="4">
        <f t="shared" si="36"/>
        <v>3</v>
      </c>
    </row>
    <row r="91" spans="1:14" x14ac:dyDescent="0.3">
      <c r="A91" s="53" t="s">
        <v>108</v>
      </c>
      <c r="B91" s="4">
        <v>2</v>
      </c>
      <c r="C91" s="15"/>
      <c r="D91" s="2"/>
      <c r="E91" s="2"/>
      <c r="F91" s="2"/>
      <c r="G91" s="4">
        <f t="shared" si="34"/>
        <v>2</v>
      </c>
      <c r="H91" s="2"/>
      <c r="I91" s="4"/>
      <c r="J91" s="4"/>
      <c r="K91" s="4"/>
      <c r="L91" s="4"/>
      <c r="M91" s="4">
        <f t="shared" si="35"/>
        <v>0</v>
      </c>
      <c r="N91" s="4">
        <f t="shared" si="36"/>
        <v>2</v>
      </c>
    </row>
    <row r="92" spans="1:14" x14ac:dyDescent="0.3">
      <c r="A92" s="53" t="s">
        <v>110</v>
      </c>
      <c r="B92" s="4"/>
      <c r="C92" s="4">
        <v>170</v>
      </c>
      <c r="D92" s="2"/>
      <c r="E92" s="2"/>
      <c r="F92" s="2"/>
      <c r="G92" s="4">
        <f t="shared" si="34"/>
        <v>170</v>
      </c>
      <c r="H92" s="2"/>
      <c r="I92" s="4"/>
      <c r="J92" s="4"/>
      <c r="K92" s="4"/>
      <c r="L92" s="4"/>
      <c r="M92" s="4">
        <f t="shared" si="35"/>
        <v>0</v>
      </c>
      <c r="N92" s="4">
        <f t="shared" si="36"/>
        <v>170</v>
      </c>
    </row>
    <row r="93" spans="1:14" x14ac:dyDescent="0.3">
      <c r="A93" s="53" t="s">
        <v>111</v>
      </c>
      <c r="B93" s="4"/>
      <c r="C93" s="4">
        <v>70</v>
      </c>
      <c r="D93" s="2"/>
      <c r="E93" s="2"/>
      <c r="F93" s="2"/>
      <c r="G93" s="4">
        <f t="shared" si="34"/>
        <v>70</v>
      </c>
      <c r="H93" s="2"/>
      <c r="I93" s="4"/>
      <c r="J93" s="4"/>
      <c r="K93" s="4"/>
      <c r="L93" s="4"/>
      <c r="M93" s="4">
        <f t="shared" si="35"/>
        <v>0</v>
      </c>
      <c r="N93" s="4">
        <f t="shared" si="36"/>
        <v>70</v>
      </c>
    </row>
    <row r="94" spans="1:14" x14ac:dyDescent="0.3">
      <c r="A94" s="53" t="s">
        <v>88</v>
      </c>
      <c r="B94" s="4">
        <v>10</v>
      </c>
      <c r="C94" s="2"/>
      <c r="D94" s="2"/>
      <c r="E94" s="2"/>
      <c r="F94" s="2"/>
      <c r="G94" s="4">
        <f t="shared" si="34"/>
        <v>10</v>
      </c>
      <c r="H94" s="2"/>
      <c r="I94" s="4"/>
      <c r="J94" s="4"/>
      <c r="K94" s="4"/>
      <c r="L94" s="4"/>
      <c r="M94" s="4">
        <f t="shared" si="35"/>
        <v>0</v>
      </c>
      <c r="N94" s="4">
        <f t="shared" si="36"/>
        <v>10</v>
      </c>
    </row>
    <row r="95" spans="1:14" x14ac:dyDescent="0.3">
      <c r="A95" s="53" t="s">
        <v>112</v>
      </c>
      <c r="B95" s="4">
        <v>50</v>
      </c>
      <c r="C95" s="2"/>
      <c r="D95" s="2"/>
      <c r="E95" s="2"/>
      <c r="F95" s="2"/>
      <c r="G95" s="4">
        <f t="shared" si="34"/>
        <v>50</v>
      </c>
      <c r="H95" s="2"/>
      <c r="I95" s="4"/>
      <c r="J95" s="4"/>
      <c r="K95" s="4"/>
      <c r="L95" s="4"/>
      <c r="M95" s="4">
        <f t="shared" si="35"/>
        <v>0</v>
      </c>
      <c r="N95" s="4">
        <f t="shared" si="36"/>
        <v>50</v>
      </c>
    </row>
    <row r="96" spans="1:14" x14ac:dyDescent="0.3">
      <c r="A96" s="53" t="s">
        <v>89</v>
      </c>
      <c r="B96" s="4"/>
      <c r="C96" s="4">
        <v>40</v>
      </c>
      <c r="D96" s="2"/>
      <c r="E96" s="2"/>
      <c r="F96" s="2"/>
      <c r="G96" s="4">
        <f t="shared" si="34"/>
        <v>40</v>
      </c>
      <c r="H96" s="2"/>
      <c r="I96" s="4">
        <v>0.5</v>
      </c>
      <c r="J96" s="4"/>
      <c r="K96" s="4"/>
      <c r="L96" s="4"/>
      <c r="M96" s="4">
        <f t="shared" si="35"/>
        <v>0.5</v>
      </c>
      <c r="N96" s="4">
        <f t="shared" si="36"/>
        <v>40.5</v>
      </c>
    </row>
    <row r="97" spans="1:14" x14ac:dyDescent="0.3">
      <c r="A97" s="53" t="s">
        <v>150</v>
      </c>
      <c r="B97" s="4">
        <v>170</v>
      </c>
      <c r="C97" s="4">
        <v>20</v>
      </c>
      <c r="D97" s="4">
        <v>3</v>
      </c>
      <c r="E97" s="4"/>
      <c r="F97" s="2"/>
      <c r="G97" s="4">
        <f t="shared" si="34"/>
        <v>193</v>
      </c>
      <c r="H97" s="2"/>
      <c r="I97" s="4"/>
      <c r="J97" s="4"/>
      <c r="K97" s="4"/>
      <c r="L97" s="4"/>
      <c r="M97" s="4">
        <f t="shared" si="35"/>
        <v>0</v>
      </c>
      <c r="N97" s="4">
        <f t="shared" si="36"/>
        <v>193</v>
      </c>
    </row>
    <row r="98" spans="1:14" x14ac:dyDescent="0.3">
      <c r="A98" s="53" t="s">
        <v>90</v>
      </c>
      <c r="B98" s="4">
        <v>60</v>
      </c>
      <c r="C98" s="4">
        <v>180</v>
      </c>
      <c r="D98" s="4"/>
      <c r="E98" s="4"/>
      <c r="F98" s="2"/>
      <c r="G98" s="4">
        <f t="shared" si="34"/>
        <v>240</v>
      </c>
      <c r="H98" s="4"/>
      <c r="I98" s="4">
        <v>52</v>
      </c>
      <c r="J98" s="4">
        <v>15</v>
      </c>
      <c r="K98" s="4"/>
      <c r="L98" s="4"/>
      <c r="M98" s="4">
        <f t="shared" si="35"/>
        <v>67</v>
      </c>
      <c r="N98" s="4">
        <f t="shared" si="36"/>
        <v>307</v>
      </c>
    </row>
    <row r="99" spans="1:14" x14ac:dyDescent="0.3">
      <c r="A99" s="54">
        <v>22</v>
      </c>
      <c r="B99" s="13">
        <f>SUM(B82:B98)</f>
        <v>1272.8</v>
      </c>
      <c r="C99" s="13">
        <f>SUM(C82:C98)</f>
        <v>829.5</v>
      </c>
      <c r="D99" s="13">
        <f t="shared" ref="D99:N99" si="37">SUM(D82:D98)</f>
        <v>11.6</v>
      </c>
      <c r="E99" s="13">
        <f t="shared" si="37"/>
        <v>0</v>
      </c>
      <c r="F99" s="13">
        <f t="shared" si="37"/>
        <v>0</v>
      </c>
      <c r="G99" s="4">
        <f t="shared" si="34"/>
        <v>2113.9</v>
      </c>
      <c r="H99" s="13">
        <f t="shared" si="37"/>
        <v>0</v>
      </c>
      <c r="I99" s="13">
        <f t="shared" si="37"/>
        <v>548.5</v>
      </c>
      <c r="J99" s="13">
        <f t="shared" si="37"/>
        <v>1595</v>
      </c>
      <c r="K99" s="13">
        <f t="shared" si="37"/>
        <v>0</v>
      </c>
      <c r="L99" s="13">
        <f t="shared" si="37"/>
        <v>0</v>
      </c>
      <c r="M99" s="13">
        <f t="shared" si="37"/>
        <v>2143.5</v>
      </c>
      <c r="N99" s="13">
        <f t="shared" si="37"/>
        <v>4257.3999999999996</v>
      </c>
    </row>
    <row r="100" spans="1:14" x14ac:dyDescent="0.3">
      <c r="A100" s="53" t="s">
        <v>94</v>
      </c>
      <c r="B100" s="4"/>
      <c r="C100" s="4"/>
      <c r="D100" s="4"/>
      <c r="E100" s="4"/>
      <c r="F100" s="1"/>
      <c r="G100" s="4">
        <f t="shared" si="34"/>
        <v>0</v>
      </c>
      <c r="H100" s="1">
        <v>0</v>
      </c>
      <c r="I100" s="4">
        <v>150.5</v>
      </c>
      <c r="J100" s="1"/>
      <c r="K100" s="4"/>
      <c r="L100" s="4"/>
      <c r="M100" s="4">
        <f>L100+K100+J100+I100</f>
        <v>150.5</v>
      </c>
      <c r="N100" s="4">
        <f>M100+G100</f>
        <v>150.5</v>
      </c>
    </row>
    <row r="101" spans="1:14" x14ac:dyDescent="0.3">
      <c r="A101" s="53" t="s">
        <v>93</v>
      </c>
      <c r="B101" s="3"/>
      <c r="C101" s="3"/>
      <c r="D101" s="3"/>
      <c r="E101" s="3"/>
      <c r="F101" s="3"/>
      <c r="G101" s="4">
        <f t="shared" si="34"/>
        <v>0</v>
      </c>
      <c r="H101" s="1">
        <v>0</v>
      </c>
      <c r="I101" s="4">
        <v>480</v>
      </c>
      <c r="J101" s="1"/>
      <c r="K101" s="4"/>
      <c r="L101" s="4"/>
      <c r="M101" s="4">
        <f t="shared" ref="M101:M110" si="38">L101+K101+J101+I101</f>
        <v>480</v>
      </c>
      <c r="N101" s="4">
        <f t="shared" ref="N101:N110" si="39">M101+G101</f>
        <v>480</v>
      </c>
    </row>
    <row r="102" spans="1:14" x14ac:dyDescent="0.3">
      <c r="A102" s="53" t="s">
        <v>123</v>
      </c>
      <c r="B102" s="3"/>
      <c r="C102" s="4"/>
      <c r="D102" s="3"/>
      <c r="E102" s="4"/>
      <c r="F102" s="3"/>
      <c r="G102" s="4">
        <f t="shared" si="34"/>
        <v>0</v>
      </c>
      <c r="H102" s="1">
        <v>0</v>
      </c>
      <c r="I102" s="4"/>
      <c r="J102" s="1"/>
      <c r="K102" s="4">
        <v>350</v>
      </c>
      <c r="L102" s="4">
        <v>500</v>
      </c>
      <c r="M102" s="4">
        <f t="shared" si="38"/>
        <v>850</v>
      </c>
      <c r="N102" s="4">
        <f t="shared" si="39"/>
        <v>850</v>
      </c>
    </row>
    <row r="103" spans="1:14" x14ac:dyDescent="0.3">
      <c r="A103" s="53" t="s">
        <v>92</v>
      </c>
      <c r="B103" s="4"/>
      <c r="C103" s="4"/>
      <c r="D103" s="3"/>
      <c r="E103" s="3"/>
      <c r="F103" s="3"/>
      <c r="G103" s="4">
        <f t="shared" si="34"/>
        <v>0</v>
      </c>
      <c r="H103" s="1">
        <v>0</v>
      </c>
      <c r="I103" s="1"/>
      <c r="J103" s="1"/>
      <c r="K103" s="4"/>
      <c r="L103" s="4"/>
      <c r="M103" s="4">
        <f t="shared" si="38"/>
        <v>0</v>
      </c>
      <c r="N103" s="4">
        <f t="shared" si="39"/>
        <v>0</v>
      </c>
    </row>
    <row r="104" spans="1:14" x14ac:dyDescent="0.3">
      <c r="A104" s="53" t="s">
        <v>124</v>
      </c>
      <c r="B104" s="4">
        <v>15</v>
      </c>
      <c r="C104" s="4">
        <v>15</v>
      </c>
      <c r="D104" s="4">
        <v>5</v>
      </c>
      <c r="E104" s="3"/>
      <c r="F104" s="3"/>
      <c r="G104" s="4">
        <f t="shared" si="34"/>
        <v>35</v>
      </c>
      <c r="H104" s="1">
        <v>0</v>
      </c>
      <c r="I104" s="4">
        <v>25</v>
      </c>
      <c r="J104" s="1"/>
      <c r="K104" s="4"/>
      <c r="L104" s="4"/>
      <c r="M104" s="4">
        <f t="shared" si="38"/>
        <v>25</v>
      </c>
      <c r="N104" s="4">
        <f t="shared" si="39"/>
        <v>60</v>
      </c>
    </row>
    <row r="105" spans="1:14" x14ac:dyDescent="0.3">
      <c r="A105" s="53">
        <v>281120</v>
      </c>
      <c r="B105" s="3"/>
      <c r="C105" s="4"/>
      <c r="D105" s="3"/>
      <c r="E105" s="3"/>
      <c r="F105" s="3"/>
      <c r="G105" s="4">
        <f t="shared" si="34"/>
        <v>0</v>
      </c>
      <c r="H105" s="1">
        <v>0</v>
      </c>
      <c r="I105" s="4"/>
      <c r="J105" s="1"/>
      <c r="K105" s="4"/>
      <c r="L105" s="4"/>
      <c r="M105" s="4">
        <f t="shared" si="38"/>
        <v>0</v>
      </c>
      <c r="N105" s="4">
        <f t="shared" si="39"/>
        <v>0</v>
      </c>
    </row>
    <row r="106" spans="1:14" ht="28.8" x14ac:dyDescent="0.3">
      <c r="A106" s="61" t="s">
        <v>125</v>
      </c>
      <c r="B106" s="4"/>
      <c r="C106" s="4">
        <v>83.8</v>
      </c>
      <c r="D106" s="1"/>
      <c r="E106" s="4"/>
      <c r="F106" s="1"/>
      <c r="G106" s="4">
        <f t="shared" si="34"/>
        <v>83.8</v>
      </c>
      <c r="H106" s="1">
        <v>0</v>
      </c>
      <c r="I106" s="4">
        <v>15</v>
      </c>
      <c r="J106" s="1"/>
      <c r="K106" s="4"/>
      <c r="L106" s="4"/>
      <c r="M106" s="4">
        <f t="shared" si="38"/>
        <v>15</v>
      </c>
      <c r="N106" s="4">
        <f t="shared" si="39"/>
        <v>98.8</v>
      </c>
    </row>
    <row r="107" spans="1:14" x14ac:dyDescent="0.3">
      <c r="A107" s="53" t="s">
        <v>95</v>
      </c>
      <c r="B107" s="4"/>
      <c r="C107" s="1"/>
      <c r="D107" s="1"/>
      <c r="E107" s="4">
        <v>640</v>
      </c>
      <c r="F107" s="1">
        <v>146.30000000000001</v>
      </c>
      <c r="G107" s="4">
        <f>E107+D107+C107+B107</f>
        <v>640</v>
      </c>
      <c r="H107" s="1">
        <v>0</v>
      </c>
      <c r="I107" s="4">
        <v>39.5</v>
      </c>
      <c r="J107" s="1"/>
      <c r="K107" s="4"/>
      <c r="L107" s="4"/>
      <c r="M107" s="4">
        <f t="shared" si="38"/>
        <v>39.5</v>
      </c>
      <c r="N107" s="4">
        <f>M107+G107+F107</f>
        <v>825.8</v>
      </c>
    </row>
    <row r="108" spans="1:14" x14ac:dyDescent="0.3">
      <c r="A108" s="53" t="s">
        <v>114</v>
      </c>
      <c r="B108" s="4"/>
      <c r="C108" s="4">
        <v>300</v>
      </c>
      <c r="D108" s="1"/>
      <c r="E108" s="4"/>
      <c r="F108" s="4"/>
      <c r="G108" s="4">
        <f t="shared" si="34"/>
        <v>300</v>
      </c>
      <c r="H108" s="1">
        <v>0</v>
      </c>
      <c r="I108" s="1"/>
      <c r="J108" s="1"/>
      <c r="K108" s="4"/>
      <c r="L108" s="4"/>
      <c r="M108" s="4">
        <f t="shared" si="38"/>
        <v>0</v>
      </c>
      <c r="N108" s="4">
        <f t="shared" si="39"/>
        <v>300</v>
      </c>
    </row>
    <row r="109" spans="1:14" x14ac:dyDescent="0.3">
      <c r="A109" s="53" t="s">
        <v>126</v>
      </c>
      <c r="B109" s="4"/>
      <c r="C109" s="4"/>
      <c r="D109" s="1"/>
      <c r="E109" s="4"/>
      <c r="F109" s="1"/>
      <c r="G109" s="4">
        <f t="shared" si="34"/>
        <v>0</v>
      </c>
      <c r="H109" s="1">
        <v>0</v>
      </c>
      <c r="I109" s="1"/>
      <c r="J109" s="1"/>
      <c r="K109" s="4"/>
      <c r="L109" s="4"/>
      <c r="M109" s="4">
        <f t="shared" si="38"/>
        <v>0</v>
      </c>
      <c r="N109" s="4">
        <f t="shared" si="39"/>
        <v>0</v>
      </c>
    </row>
    <row r="110" spans="1:14" x14ac:dyDescent="0.3">
      <c r="A110" s="53" t="s">
        <v>131</v>
      </c>
      <c r="B110" s="4"/>
      <c r="C110" s="4"/>
      <c r="D110" s="1"/>
      <c r="E110" s="4"/>
      <c r="F110" s="1"/>
      <c r="G110" s="4">
        <f t="shared" si="34"/>
        <v>0</v>
      </c>
      <c r="H110" s="1">
        <v>0</v>
      </c>
      <c r="I110" s="4"/>
      <c r="J110" s="1"/>
      <c r="K110" s="4"/>
      <c r="L110" s="4"/>
      <c r="M110" s="4">
        <f t="shared" si="38"/>
        <v>0</v>
      </c>
      <c r="N110" s="4">
        <f t="shared" si="39"/>
        <v>0</v>
      </c>
    </row>
    <row r="111" spans="1:14" x14ac:dyDescent="0.3">
      <c r="A111" s="54"/>
      <c r="B111" s="13">
        <f>SUM(B100:B110)</f>
        <v>15</v>
      </c>
      <c r="C111" s="13">
        <f t="shared" ref="C111:F111" si="40">SUM(C100:C110)</f>
        <v>398.8</v>
      </c>
      <c r="D111" s="13">
        <f t="shared" si="40"/>
        <v>5</v>
      </c>
      <c r="E111" s="13">
        <f t="shared" si="40"/>
        <v>640</v>
      </c>
      <c r="F111" s="13">
        <f t="shared" si="40"/>
        <v>146.30000000000001</v>
      </c>
      <c r="G111" s="4">
        <f t="shared" si="34"/>
        <v>1205.0999999999999</v>
      </c>
      <c r="H111" s="16">
        <f t="shared" ref="H111:N111" si="41">SUM(H100:H110)</f>
        <v>0</v>
      </c>
      <c r="I111" s="16">
        <f t="shared" si="41"/>
        <v>710</v>
      </c>
      <c r="J111" s="16">
        <f t="shared" si="41"/>
        <v>0</v>
      </c>
      <c r="K111" s="16">
        <f t="shared" si="41"/>
        <v>350</v>
      </c>
      <c r="L111" s="16">
        <f t="shared" si="41"/>
        <v>500</v>
      </c>
      <c r="M111" s="16">
        <f t="shared" si="41"/>
        <v>1560</v>
      </c>
      <c r="N111" s="16">
        <f t="shared" si="41"/>
        <v>2765.1</v>
      </c>
    </row>
    <row r="112" spans="1:14" x14ac:dyDescent="0.3">
      <c r="A112" s="53">
        <v>2</v>
      </c>
      <c r="B112" s="2">
        <f>B111+B99+B81</f>
        <v>4178.3</v>
      </c>
      <c r="C112" s="2">
        <f t="shared" ref="C112:G112" si="42">C111+C99+C81</f>
        <v>4822.7</v>
      </c>
      <c r="D112" s="2">
        <f t="shared" si="42"/>
        <v>674.6</v>
      </c>
      <c r="E112" s="2">
        <f t="shared" si="42"/>
        <v>640</v>
      </c>
      <c r="F112" s="2">
        <f t="shared" si="42"/>
        <v>146.30000000000001</v>
      </c>
      <c r="G112" s="2">
        <f t="shared" si="42"/>
        <v>10461.900000000001</v>
      </c>
      <c r="H112" s="2"/>
      <c r="I112" s="2">
        <f>I111+I99+I81</f>
        <v>8337.9</v>
      </c>
      <c r="J112" s="2">
        <f t="shared" ref="J112:N112" si="43">J111+J99+J81</f>
        <v>1595</v>
      </c>
      <c r="K112" s="2">
        <f t="shared" si="43"/>
        <v>350</v>
      </c>
      <c r="L112" s="2">
        <f t="shared" si="43"/>
        <v>500</v>
      </c>
      <c r="M112" s="2">
        <f t="shared" si="43"/>
        <v>10782.9</v>
      </c>
      <c r="N112" s="2">
        <f t="shared" si="43"/>
        <v>21244.799999999999</v>
      </c>
    </row>
    <row r="113" spans="1:17" x14ac:dyDescent="0.3">
      <c r="A113" s="1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P113" s="10"/>
    </row>
    <row r="114" spans="1:17" x14ac:dyDescent="0.3">
      <c r="A114" s="1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spans="1:17" x14ac:dyDescent="0.3">
      <c r="A115" s="1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</row>
    <row r="116" spans="1:17" x14ac:dyDescent="0.3">
      <c r="A116" s="1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</row>
    <row r="117" spans="1:17" x14ac:dyDescent="0.3">
      <c r="A117" s="1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</row>
    <row r="118" spans="1:17" x14ac:dyDescent="0.3">
      <c r="A118" s="1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</row>
    <row r="119" spans="1:17" ht="15" thickBot="1" x14ac:dyDescent="0.35">
      <c r="A119" s="11"/>
      <c r="B119" s="11"/>
      <c r="C119" s="11"/>
      <c r="D119" s="11"/>
      <c r="E119" s="11"/>
      <c r="K119" s="11"/>
      <c r="L119" s="11"/>
      <c r="M119" s="11"/>
      <c r="N119" s="11"/>
    </row>
    <row r="120" spans="1:17" x14ac:dyDescent="0.3">
      <c r="A120" s="6"/>
      <c r="B120" s="6" t="s">
        <v>0</v>
      </c>
      <c r="C120" s="6" t="s">
        <v>2</v>
      </c>
      <c r="D120" s="6" t="s">
        <v>17</v>
      </c>
      <c r="E120" s="6" t="s">
        <v>19</v>
      </c>
      <c r="F120" s="6" t="s">
        <v>31</v>
      </c>
      <c r="G120" s="6" t="s">
        <v>6</v>
      </c>
      <c r="H120" s="6" t="s">
        <v>33</v>
      </c>
      <c r="I120" s="6" t="s">
        <v>18</v>
      </c>
      <c r="J120" s="6" t="s">
        <v>8</v>
      </c>
      <c r="K120" s="6" t="s">
        <v>34</v>
      </c>
      <c r="L120" s="6">
        <v>620</v>
      </c>
      <c r="M120" s="6" t="s">
        <v>6</v>
      </c>
      <c r="N120" s="6"/>
    </row>
    <row r="121" spans="1:17" ht="15" thickBot="1" x14ac:dyDescent="0.35">
      <c r="A121" s="5"/>
      <c r="B121" s="5"/>
      <c r="C121" s="5"/>
      <c r="D121" s="5"/>
      <c r="E121" s="5" t="s">
        <v>5</v>
      </c>
      <c r="F121" s="5"/>
      <c r="G121" s="30" t="s">
        <v>32</v>
      </c>
      <c r="H121" s="19"/>
      <c r="I121" s="5" t="s">
        <v>27</v>
      </c>
      <c r="J121" s="5" t="s">
        <v>30</v>
      </c>
      <c r="K121" s="19"/>
      <c r="L121" s="5"/>
      <c r="M121" s="5" t="s">
        <v>35</v>
      </c>
      <c r="N121" s="5"/>
      <c r="Q121" s="10"/>
    </row>
    <row r="122" spans="1:17" x14ac:dyDescent="0.3">
      <c r="A122" s="1"/>
      <c r="B122" s="2"/>
      <c r="C122" s="2"/>
      <c r="D122" s="2"/>
      <c r="E122" s="2"/>
      <c r="F122" s="2"/>
      <c r="G122" s="2"/>
      <c r="H122" s="2"/>
      <c r="I122" s="2"/>
      <c r="J122" s="1"/>
      <c r="K122" s="4"/>
      <c r="L122" s="2"/>
      <c r="M122" s="2"/>
      <c r="N122" s="4"/>
    </row>
    <row r="123" spans="1:17" x14ac:dyDescent="0.3">
      <c r="A123" s="1"/>
      <c r="B123" s="3"/>
      <c r="C123" s="3"/>
      <c r="D123" s="3"/>
      <c r="E123" s="3"/>
      <c r="F123" s="3"/>
      <c r="G123" s="3"/>
      <c r="H123" s="3"/>
      <c r="I123" s="3"/>
      <c r="J123" s="4"/>
      <c r="K123" s="4"/>
      <c r="L123" s="4"/>
      <c r="M123" s="3"/>
      <c r="N123" s="4"/>
    </row>
    <row r="124" spans="1:17" x14ac:dyDescent="0.3">
      <c r="A124" s="53" t="s">
        <v>121</v>
      </c>
      <c r="B124" s="3"/>
      <c r="C124" s="3"/>
      <c r="D124" s="3"/>
      <c r="E124" s="3"/>
      <c r="F124" s="4"/>
      <c r="G124" s="4">
        <f>F124</f>
        <v>0</v>
      </c>
      <c r="H124" s="3"/>
      <c r="I124" s="4">
        <v>1000</v>
      </c>
      <c r="J124" s="2"/>
      <c r="K124" s="4"/>
      <c r="L124" s="4"/>
      <c r="M124" s="4">
        <f>I124</f>
        <v>1000</v>
      </c>
      <c r="N124" s="4">
        <f>M124+G124</f>
        <v>1000</v>
      </c>
    </row>
    <row r="125" spans="1:17" x14ac:dyDescent="0.3">
      <c r="A125" s="53"/>
      <c r="B125" s="3"/>
      <c r="C125" s="3"/>
      <c r="D125" s="3"/>
      <c r="E125" s="3"/>
      <c r="F125" s="4"/>
      <c r="G125" s="4"/>
      <c r="H125" s="3"/>
      <c r="I125" s="3"/>
      <c r="J125" s="1"/>
      <c r="K125" s="4"/>
      <c r="L125" s="4"/>
      <c r="M125" s="4"/>
      <c r="N125" s="4">
        <f t="shared" ref="N125:N139" si="44">M125+G125</f>
        <v>0</v>
      </c>
    </row>
    <row r="126" spans="1:17" x14ac:dyDescent="0.3">
      <c r="A126" s="53" t="s">
        <v>127</v>
      </c>
      <c r="B126" s="4">
        <v>20</v>
      </c>
      <c r="C126" s="4">
        <v>30</v>
      </c>
      <c r="D126" s="4"/>
      <c r="E126" s="4"/>
      <c r="F126" s="4"/>
      <c r="G126" s="4">
        <f>F126+E126+D126+C126+B126</f>
        <v>50</v>
      </c>
      <c r="H126" s="3"/>
      <c r="I126" s="4">
        <v>20</v>
      </c>
      <c r="J126" s="4">
        <v>100</v>
      </c>
      <c r="K126" s="4"/>
      <c r="L126" s="4"/>
      <c r="M126" s="4">
        <f t="shared" ref="M126:M138" si="45">L126+K126+J126+I126</f>
        <v>120</v>
      </c>
      <c r="N126" s="4">
        <f t="shared" si="44"/>
        <v>170</v>
      </c>
    </row>
    <row r="127" spans="1:17" x14ac:dyDescent="0.3">
      <c r="A127" s="53" t="s">
        <v>128</v>
      </c>
      <c r="B127" s="4">
        <v>20</v>
      </c>
      <c r="C127" s="4">
        <v>5</v>
      </c>
      <c r="D127" s="4">
        <v>5</v>
      </c>
      <c r="E127" s="4"/>
      <c r="F127" s="4"/>
      <c r="G127" s="4">
        <f>F127+E127+D127+C127+B127</f>
        <v>30</v>
      </c>
      <c r="H127" s="3"/>
      <c r="I127" s="4">
        <v>20</v>
      </c>
      <c r="J127" s="4">
        <v>20</v>
      </c>
      <c r="K127" s="4"/>
      <c r="L127" s="4"/>
      <c r="M127" s="4">
        <f t="shared" si="45"/>
        <v>40</v>
      </c>
      <c r="N127" s="4">
        <f t="shared" si="44"/>
        <v>70</v>
      </c>
    </row>
    <row r="128" spans="1:17" x14ac:dyDescent="0.3">
      <c r="A128" s="53" t="s">
        <v>129</v>
      </c>
      <c r="B128" s="4">
        <v>16</v>
      </c>
      <c r="C128" s="4"/>
      <c r="D128" s="4"/>
      <c r="E128" s="4"/>
      <c r="F128" s="4"/>
      <c r="G128" s="4">
        <f>F128+E128+D128+C128+B128</f>
        <v>16</v>
      </c>
      <c r="H128" s="3"/>
      <c r="I128" s="4"/>
      <c r="J128" s="4"/>
      <c r="K128" s="4"/>
      <c r="L128" s="4"/>
      <c r="M128" s="4">
        <f t="shared" si="45"/>
        <v>0</v>
      </c>
      <c r="N128" s="4">
        <f t="shared" si="44"/>
        <v>16</v>
      </c>
    </row>
    <row r="129" spans="1:16" x14ac:dyDescent="0.3">
      <c r="A129" s="53" t="s">
        <v>130</v>
      </c>
      <c r="B129" s="4">
        <v>30</v>
      </c>
      <c r="C129" s="4"/>
      <c r="D129" s="4"/>
      <c r="E129" s="4"/>
      <c r="F129" s="4"/>
      <c r="G129" s="4">
        <f>F129+E129+D129+C129+B129</f>
        <v>30</v>
      </c>
      <c r="H129" s="3"/>
      <c r="I129" s="4">
        <v>4</v>
      </c>
      <c r="J129" s="4"/>
      <c r="K129" s="4"/>
      <c r="L129" s="4"/>
      <c r="M129" s="4">
        <f t="shared" si="45"/>
        <v>4</v>
      </c>
      <c r="N129" s="4">
        <f t="shared" si="44"/>
        <v>34</v>
      </c>
    </row>
    <row r="130" spans="1:16" x14ac:dyDescent="0.3">
      <c r="A130" s="53" t="s">
        <v>132</v>
      </c>
      <c r="B130" s="4">
        <v>200</v>
      </c>
      <c r="C130" s="3"/>
      <c r="D130" s="4"/>
      <c r="E130" s="4"/>
      <c r="F130" s="4"/>
      <c r="G130" s="4">
        <f>F130+E130+D130+C130+B130</f>
        <v>200</v>
      </c>
      <c r="H130" s="4">
        <v>5</v>
      </c>
      <c r="I130" s="4">
        <v>888.8</v>
      </c>
      <c r="J130" s="4"/>
      <c r="K130" s="4"/>
      <c r="L130" s="4"/>
      <c r="M130" s="4">
        <f t="shared" si="45"/>
        <v>888.8</v>
      </c>
      <c r="N130" s="4">
        <f>M130+G130+H130</f>
        <v>1093.8</v>
      </c>
    </row>
    <row r="131" spans="1:16" x14ac:dyDescent="0.3">
      <c r="A131" s="53" t="s">
        <v>102</v>
      </c>
      <c r="B131" s="4"/>
      <c r="C131" s="3"/>
      <c r="D131" s="4"/>
      <c r="E131" s="4"/>
      <c r="F131" s="4"/>
      <c r="G131" s="4"/>
      <c r="H131" s="4"/>
      <c r="I131" s="4">
        <v>60</v>
      </c>
      <c r="J131" s="4"/>
      <c r="K131" s="4"/>
      <c r="L131" s="4"/>
      <c r="M131" s="4">
        <f t="shared" si="45"/>
        <v>60</v>
      </c>
      <c r="N131" s="4">
        <f t="shared" si="44"/>
        <v>60</v>
      </c>
    </row>
    <row r="132" spans="1:16" x14ac:dyDescent="0.3">
      <c r="A132" s="53" t="s">
        <v>133</v>
      </c>
      <c r="B132" s="4">
        <v>70</v>
      </c>
      <c r="C132" s="3"/>
      <c r="D132" s="4"/>
      <c r="E132" s="4"/>
      <c r="F132" s="4"/>
      <c r="G132" s="4">
        <f t="shared" ref="G132:G137" si="46">F132+E132+D132+C132+B132</f>
        <v>70</v>
      </c>
      <c r="H132" s="3"/>
      <c r="I132" s="4">
        <v>267.2</v>
      </c>
      <c r="J132" s="4"/>
      <c r="K132" s="4"/>
      <c r="L132" s="4"/>
      <c r="M132" s="4">
        <f t="shared" si="45"/>
        <v>267.2</v>
      </c>
      <c r="N132" s="4">
        <f t="shared" si="44"/>
        <v>337.2</v>
      </c>
    </row>
    <row r="133" spans="1:16" x14ac:dyDescent="0.3">
      <c r="A133" s="53" t="s">
        <v>99</v>
      </c>
      <c r="B133" s="4"/>
      <c r="C133" s="3"/>
      <c r="D133" s="4"/>
      <c r="E133" s="4"/>
      <c r="F133" s="4"/>
      <c r="G133" s="4">
        <f t="shared" si="46"/>
        <v>0</v>
      </c>
      <c r="H133" s="3"/>
      <c r="I133" s="4">
        <v>5</v>
      </c>
      <c r="J133" s="4"/>
      <c r="K133" s="4"/>
      <c r="L133" s="4"/>
      <c r="M133" s="4">
        <f t="shared" si="45"/>
        <v>5</v>
      </c>
      <c r="N133" s="4">
        <f t="shared" si="44"/>
        <v>5</v>
      </c>
    </row>
    <row r="134" spans="1:16" x14ac:dyDescent="0.3">
      <c r="A134" s="53" t="s">
        <v>134</v>
      </c>
      <c r="B134" s="4">
        <v>142</v>
      </c>
      <c r="C134" s="4">
        <v>50</v>
      </c>
      <c r="D134" s="4"/>
      <c r="E134" s="4"/>
      <c r="F134" s="4"/>
      <c r="G134" s="4">
        <f t="shared" si="46"/>
        <v>192</v>
      </c>
      <c r="H134" s="3"/>
      <c r="I134" s="4">
        <v>30</v>
      </c>
      <c r="J134" s="4">
        <v>10</v>
      </c>
      <c r="K134" s="4"/>
      <c r="L134" s="4"/>
      <c r="M134" s="4">
        <f t="shared" si="45"/>
        <v>40</v>
      </c>
      <c r="N134" s="4">
        <f t="shared" si="44"/>
        <v>232</v>
      </c>
    </row>
    <row r="135" spans="1:16" x14ac:dyDescent="0.3">
      <c r="A135" s="53" t="s">
        <v>135</v>
      </c>
      <c r="B135" s="4">
        <v>10</v>
      </c>
      <c r="C135" s="4"/>
      <c r="D135" s="4"/>
      <c r="E135" s="4"/>
      <c r="F135" s="4"/>
      <c r="G135" s="4">
        <f t="shared" si="46"/>
        <v>10</v>
      </c>
      <c r="H135" s="3"/>
      <c r="I135" s="4">
        <v>60</v>
      </c>
      <c r="J135" s="4">
        <v>100</v>
      </c>
      <c r="K135" s="4"/>
      <c r="L135" s="4"/>
      <c r="M135" s="4">
        <f t="shared" si="45"/>
        <v>160</v>
      </c>
      <c r="N135" s="4">
        <f t="shared" si="44"/>
        <v>170</v>
      </c>
    </row>
    <row r="136" spans="1:16" x14ac:dyDescent="0.3">
      <c r="A136" s="53" t="s">
        <v>136</v>
      </c>
      <c r="B136" s="4">
        <v>2</v>
      </c>
      <c r="C136" s="4"/>
      <c r="D136" s="4"/>
      <c r="E136" s="4"/>
      <c r="F136" s="3"/>
      <c r="G136" s="4">
        <f t="shared" si="46"/>
        <v>2</v>
      </c>
      <c r="H136" s="3"/>
      <c r="I136" s="4">
        <v>5</v>
      </c>
      <c r="J136" s="3"/>
      <c r="K136" s="4"/>
      <c r="L136" s="4"/>
      <c r="M136" s="4">
        <f t="shared" si="45"/>
        <v>5</v>
      </c>
      <c r="N136" s="4">
        <f t="shared" si="44"/>
        <v>7</v>
      </c>
    </row>
    <row r="137" spans="1:16" x14ac:dyDescent="0.3">
      <c r="A137" s="53" t="s">
        <v>101</v>
      </c>
      <c r="B137" s="4">
        <v>15</v>
      </c>
      <c r="C137" s="4"/>
      <c r="D137" s="3"/>
      <c r="E137" s="4"/>
      <c r="F137" s="3"/>
      <c r="G137" s="4">
        <f t="shared" si="46"/>
        <v>15</v>
      </c>
      <c r="H137" s="3"/>
      <c r="I137" s="4">
        <v>5</v>
      </c>
      <c r="J137" s="1"/>
      <c r="K137" s="4"/>
      <c r="L137" s="4"/>
      <c r="M137" s="4">
        <f t="shared" si="45"/>
        <v>5</v>
      </c>
      <c r="N137" s="4">
        <f t="shared" si="44"/>
        <v>20</v>
      </c>
    </row>
    <row r="138" spans="1:16" x14ac:dyDescent="0.3">
      <c r="A138" s="53"/>
      <c r="B138" s="3"/>
      <c r="C138" s="4"/>
      <c r="D138" s="3"/>
      <c r="E138" s="4"/>
      <c r="F138" s="3"/>
      <c r="G138" s="3"/>
      <c r="H138" s="4"/>
      <c r="I138" s="4"/>
      <c r="J138" s="1"/>
      <c r="K138" s="4"/>
      <c r="L138" s="4"/>
      <c r="M138" s="4">
        <f t="shared" si="45"/>
        <v>0</v>
      </c>
      <c r="N138" s="4">
        <f t="shared" si="44"/>
        <v>0</v>
      </c>
    </row>
    <row r="139" spans="1:16" x14ac:dyDescent="0.3">
      <c r="A139" s="53"/>
      <c r="B139" s="3"/>
      <c r="C139" s="4"/>
      <c r="D139" s="3"/>
      <c r="E139" s="4"/>
      <c r="F139" s="3"/>
      <c r="G139" s="3"/>
      <c r="H139" s="3"/>
      <c r="I139" s="3"/>
      <c r="J139" s="1"/>
      <c r="K139" s="4"/>
      <c r="L139" s="4"/>
      <c r="M139" s="4"/>
      <c r="N139" s="4">
        <f t="shared" si="44"/>
        <v>0</v>
      </c>
    </row>
    <row r="140" spans="1:16" x14ac:dyDescent="0.3">
      <c r="A140" s="53"/>
      <c r="B140" s="3"/>
      <c r="C140" s="3"/>
      <c r="D140" s="3"/>
      <c r="E140" s="4"/>
      <c r="F140" s="3"/>
      <c r="G140" s="3"/>
      <c r="H140" s="3"/>
      <c r="I140" s="3"/>
      <c r="J140" s="1"/>
      <c r="K140" s="4"/>
      <c r="L140" s="4"/>
      <c r="M140" s="4"/>
      <c r="N140" s="4"/>
    </row>
    <row r="141" spans="1:16" x14ac:dyDescent="0.3">
      <c r="A141" s="53"/>
      <c r="B141" s="3"/>
      <c r="C141" s="3"/>
      <c r="D141" s="3"/>
      <c r="E141" s="3"/>
      <c r="F141" s="3"/>
      <c r="G141" s="3"/>
      <c r="H141" s="3"/>
      <c r="I141" s="3"/>
      <c r="J141" s="1"/>
      <c r="K141" s="4"/>
      <c r="L141" s="4"/>
      <c r="M141" s="4"/>
      <c r="N141" s="4"/>
    </row>
    <row r="142" spans="1:16" x14ac:dyDescent="0.3">
      <c r="A142" s="53"/>
      <c r="B142" s="3"/>
      <c r="C142" s="3"/>
      <c r="D142" s="3"/>
      <c r="E142" s="4"/>
      <c r="F142" s="3"/>
      <c r="G142" s="3"/>
      <c r="H142" s="3"/>
      <c r="I142" s="3"/>
      <c r="J142" s="1"/>
      <c r="K142" s="4"/>
      <c r="L142" s="4"/>
      <c r="M142" s="4"/>
      <c r="N142" s="4"/>
    </row>
    <row r="143" spans="1:16" x14ac:dyDescent="0.3">
      <c r="A143" s="53">
        <v>3</v>
      </c>
      <c r="B143" s="13">
        <f>SUM(B122:B142)</f>
        <v>525</v>
      </c>
      <c r="C143" s="13">
        <f t="shared" ref="C143:F143" si="47">SUM(C122:C142)</f>
        <v>85</v>
      </c>
      <c r="D143" s="13">
        <f t="shared" si="47"/>
        <v>5</v>
      </c>
      <c r="E143" s="13">
        <f t="shared" si="47"/>
        <v>0</v>
      </c>
      <c r="F143" s="13">
        <f t="shared" si="47"/>
        <v>0</v>
      </c>
      <c r="G143" s="13">
        <f>SUM(G124:G142)</f>
        <v>615</v>
      </c>
      <c r="H143" s="13">
        <f>SUM(H122:H142)</f>
        <v>5</v>
      </c>
      <c r="I143" s="13">
        <f>SUM(I123:I142)</f>
        <v>2365</v>
      </c>
      <c r="J143" s="13">
        <f t="shared" ref="J143:N143" si="48">SUM(J122:J142)</f>
        <v>230</v>
      </c>
      <c r="K143" s="13">
        <f t="shared" si="48"/>
        <v>0</v>
      </c>
      <c r="L143" s="13">
        <f t="shared" si="48"/>
        <v>0</v>
      </c>
      <c r="M143" s="13">
        <f t="shared" si="48"/>
        <v>2595</v>
      </c>
      <c r="N143" s="13">
        <f t="shared" si="48"/>
        <v>3215</v>
      </c>
      <c r="P143" s="10"/>
    </row>
    <row r="144" spans="1:16" x14ac:dyDescent="0.3">
      <c r="A144" s="53">
        <v>515220</v>
      </c>
      <c r="B144" s="13"/>
      <c r="C144" s="13"/>
      <c r="D144" s="13"/>
      <c r="E144" s="13"/>
      <c r="F144" s="13"/>
      <c r="G144" s="13"/>
      <c r="H144" s="13"/>
      <c r="I144" s="13">
        <v>3000</v>
      </c>
      <c r="J144" s="13"/>
      <c r="K144" s="13"/>
      <c r="L144" s="13"/>
      <c r="M144" s="13">
        <f>I144</f>
        <v>3000</v>
      </c>
      <c r="N144" s="13">
        <f>J144+M144</f>
        <v>3000</v>
      </c>
      <c r="P144" s="10"/>
    </row>
    <row r="145" spans="1:16" x14ac:dyDescent="0.3">
      <c r="A145" s="53">
        <v>552120</v>
      </c>
      <c r="B145" s="13"/>
      <c r="C145" s="13"/>
      <c r="D145" s="13"/>
      <c r="E145" s="13"/>
      <c r="F145" s="13"/>
      <c r="G145" s="13"/>
      <c r="H145" s="13"/>
      <c r="I145" s="13">
        <v>400</v>
      </c>
      <c r="J145" s="13"/>
      <c r="K145" s="13"/>
      <c r="L145" s="13"/>
      <c r="M145" s="13">
        <f>I145</f>
        <v>400</v>
      </c>
      <c r="N145" s="13">
        <f t="shared" ref="N145:N146" si="49">J145+M145</f>
        <v>400</v>
      </c>
      <c r="P145" s="10"/>
    </row>
    <row r="146" spans="1:16" x14ac:dyDescent="0.3">
      <c r="A146" s="53">
        <v>5</v>
      </c>
      <c r="B146" s="13"/>
      <c r="C146" s="13"/>
      <c r="D146" s="13"/>
      <c r="E146" s="13"/>
      <c r="F146" s="13"/>
      <c r="G146" s="13"/>
      <c r="H146" s="13"/>
      <c r="I146" s="13">
        <f>SUM(I144:I145)</f>
        <v>3400</v>
      </c>
      <c r="J146" s="13"/>
      <c r="K146" s="13"/>
      <c r="L146" s="13"/>
      <c r="M146" s="13">
        <f>SUM(M144:M145)</f>
        <v>3400</v>
      </c>
      <c r="N146" s="13">
        <f t="shared" si="49"/>
        <v>3400</v>
      </c>
      <c r="P146" s="10"/>
    </row>
    <row r="147" spans="1:16" x14ac:dyDescent="0.3">
      <c r="A147" s="1"/>
      <c r="B147" s="13">
        <f>B143+B112</f>
        <v>4703.3</v>
      </c>
      <c r="C147" s="13">
        <f t="shared" ref="C147:L147" si="50">C143+C112</f>
        <v>4907.7</v>
      </c>
      <c r="D147" s="13">
        <f t="shared" si="50"/>
        <v>679.6</v>
      </c>
      <c r="E147" s="13">
        <f t="shared" si="50"/>
        <v>640</v>
      </c>
      <c r="F147" s="13">
        <f t="shared" si="50"/>
        <v>146.30000000000001</v>
      </c>
      <c r="G147" s="13">
        <f t="shared" si="50"/>
        <v>11076.900000000001</v>
      </c>
      <c r="H147" s="13">
        <f t="shared" si="50"/>
        <v>5</v>
      </c>
      <c r="I147" s="13">
        <f>I143+I112+I146</f>
        <v>14102.9</v>
      </c>
      <c r="J147" s="13">
        <f t="shared" si="50"/>
        <v>1825</v>
      </c>
      <c r="K147" s="13">
        <f t="shared" si="50"/>
        <v>350</v>
      </c>
      <c r="L147" s="13">
        <f t="shared" si="50"/>
        <v>500</v>
      </c>
      <c r="M147" s="13">
        <f>M143+M112+M146</f>
        <v>16777.900000000001</v>
      </c>
      <c r="N147" s="13">
        <f>N143+N112+N146</f>
        <v>27859.8</v>
      </c>
      <c r="P147" s="10"/>
    </row>
    <row r="148" spans="1:16" x14ac:dyDescent="0.3">
      <c r="A148" s="1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</row>
    <row r="149" spans="1:16" x14ac:dyDescent="0.3">
      <c r="A149" s="1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</row>
    <row r="150" spans="1:16" x14ac:dyDescent="0.3">
      <c r="A150" s="1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</row>
    <row r="152" spans="1:16" x14ac:dyDescent="0.3">
      <c r="O152" s="10"/>
    </row>
    <row r="153" spans="1:16" ht="15" thickBot="1" x14ac:dyDescent="0.3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</row>
    <row r="154" spans="1:16" x14ac:dyDescent="0.3">
      <c r="A154" s="6"/>
      <c r="B154" s="6" t="s">
        <v>3</v>
      </c>
      <c r="C154" s="6" t="s">
        <v>4</v>
      </c>
      <c r="D154" s="6" t="s">
        <v>21</v>
      </c>
      <c r="E154" s="6" t="s">
        <v>20</v>
      </c>
      <c r="F154" s="6" t="s">
        <v>22</v>
      </c>
      <c r="G154" s="6" t="s">
        <v>25</v>
      </c>
      <c r="H154" s="6" t="s">
        <v>23</v>
      </c>
      <c r="I154" s="6" t="s">
        <v>6</v>
      </c>
      <c r="J154" s="6">
        <v>840</v>
      </c>
      <c r="K154" s="6"/>
      <c r="O154" s="10"/>
    </row>
    <row r="155" spans="1:16" ht="15" thickBot="1" x14ac:dyDescent="0.35">
      <c r="A155" s="5"/>
      <c r="B155" s="5"/>
      <c r="C155" s="8"/>
      <c r="D155" s="5"/>
      <c r="E155" s="5"/>
      <c r="F155" s="5"/>
      <c r="G155" s="5"/>
      <c r="H155" s="5" t="s">
        <v>24</v>
      </c>
      <c r="I155" s="5"/>
      <c r="J155" s="5"/>
      <c r="K155" s="5"/>
    </row>
    <row r="156" spans="1:1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6" x14ac:dyDescent="0.3">
      <c r="A157" s="53" t="s">
        <v>81</v>
      </c>
      <c r="B157" s="4">
        <v>349.4</v>
      </c>
      <c r="C157" s="3">
        <v>3015.5</v>
      </c>
      <c r="D157" s="1"/>
      <c r="E157" s="1"/>
      <c r="F157" s="1"/>
      <c r="G157" s="4">
        <f>F157+E157+D157+C157+B157</f>
        <v>3364.9</v>
      </c>
      <c r="H157" s="4"/>
      <c r="I157" s="4">
        <f>H157+G157</f>
        <v>3364.9</v>
      </c>
      <c r="J157" s="4"/>
      <c r="K157" s="4">
        <f>I157</f>
        <v>3364.9</v>
      </c>
    </row>
    <row r="158" spans="1:16" x14ac:dyDescent="0.3">
      <c r="A158" s="53" t="s">
        <v>82</v>
      </c>
      <c r="B158" s="3">
        <v>101.4</v>
      </c>
      <c r="C158" s="4">
        <v>874.5</v>
      </c>
      <c r="D158" s="1"/>
      <c r="E158" s="1"/>
      <c r="F158" s="1"/>
      <c r="G158" s="4">
        <f>F158+E158+D158+C158+B158</f>
        <v>975.9</v>
      </c>
      <c r="H158" s="4"/>
      <c r="I158" s="4">
        <f t="shared" ref="I158:I159" si="51">H158+G158</f>
        <v>975.9</v>
      </c>
      <c r="J158" s="4"/>
      <c r="K158" s="4">
        <f t="shared" ref="K158:K170" si="52">I158</f>
        <v>975.9</v>
      </c>
    </row>
    <row r="159" spans="1:16" x14ac:dyDescent="0.3">
      <c r="A159" s="53"/>
      <c r="B159" s="3"/>
      <c r="C159" s="3"/>
      <c r="D159" s="1"/>
      <c r="E159" s="1"/>
      <c r="F159" s="1"/>
      <c r="G159" s="4">
        <f>F159+E159+D159+C159+B159</f>
        <v>0</v>
      </c>
      <c r="H159" s="4"/>
      <c r="I159" s="4">
        <f t="shared" si="51"/>
        <v>0</v>
      </c>
      <c r="J159" s="4"/>
      <c r="K159" s="4">
        <f t="shared" si="52"/>
        <v>0</v>
      </c>
    </row>
    <row r="160" spans="1:16" x14ac:dyDescent="0.3">
      <c r="A160" s="54">
        <v>21</v>
      </c>
      <c r="B160" s="22">
        <f>SUM(B157:B159)</f>
        <v>450.79999999999995</v>
      </c>
      <c r="C160" s="22">
        <f>SUM(C157:C159)</f>
        <v>3890</v>
      </c>
      <c r="D160" s="12"/>
      <c r="E160" s="12"/>
      <c r="F160" s="12"/>
      <c r="G160" s="4">
        <f>C160+B160</f>
        <v>4340.8</v>
      </c>
      <c r="H160" s="13">
        <f>H159+H158+H157</f>
        <v>0</v>
      </c>
      <c r="I160" s="13">
        <f>SUM(I157:I159)</f>
        <v>4340.8</v>
      </c>
      <c r="J160" s="13"/>
      <c r="K160" s="4">
        <f t="shared" si="52"/>
        <v>4340.8</v>
      </c>
    </row>
    <row r="161" spans="1:11" x14ac:dyDescent="0.3">
      <c r="A161" s="53" t="s">
        <v>137</v>
      </c>
      <c r="B161" s="4">
        <v>6</v>
      </c>
      <c r="C161" s="4">
        <v>60</v>
      </c>
      <c r="D161" s="4"/>
      <c r="E161" s="4"/>
      <c r="F161" s="3"/>
      <c r="G161" s="4">
        <f t="shared" ref="G161:G175" si="53">F161+E161+D161+C161+B161</f>
        <v>66</v>
      </c>
      <c r="H161" s="4"/>
      <c r="I161" s="4">
        <f>H161+G161</f>
        <v>66</v>
      </c>
      <c r="J161" s="4"/>
      <c r="K161" s="4">
        <f t="shared" si="52"/>
        <v>66</v>
      </c>
    </row>
    <row r="162" spans="1:11" x14ac:dyDescent="0.3">
      <c r="A162" s="53" t="s">
        <v>138</v>
      </c>
      <c r="B162" s="4">
        <v>12</v>
      </c>
      <c r="C162" s="4">
        <v>400</v>
      </c>
      <c r="D162" s="4"/>
      <c r="E162" s="4"/>
      <c r="F162" s="3"/>
      <c r="G162" s="4">
        <f t="shared" si="53"/>
        <v>412</v>
      </c>
      <c r="H162" s="4"/>
      <c r="I162" s="4">
        <f t="shared" ref="I162:I175" si="54">H162+G162</f>
        <v>412</v>
      </c>
      <c r="J162" s="4"/>
      <c r="K162" s="4">
        <f t="shared" si="52"/>
        <v>412</v>
      </c>
    </row>
    <row r="163" spans="1:11" x14ac:dyDescent="0.3">
      <c r="A163" s="53" t="s">
        <v>105</v>
      </c>
      <c r="B163" s="4"/>
      <c r="C163" s="4">
        <v>15</v>
      </c>
      <c r="D163" s="4"/>
      <c r="E163" s="4"/>
      <c r="F163" s="3"/>
      <c r="G163" s="4">
        <f t="shared" si="53"/>
        <v>15</v>
      </c>
      <c r="H163" s="4"/>
      <c r="I163" s="4">
        <f t="shared" si="54"/>
        <v>15</v>
      </c>
      <c r="J163" s="4"/>
      <c r="K163" s="4">
        <f t="shared" si="52"/>
        <v>15</v>
      </c>
    </row>
    <row r="164" spans="1:11" x14ac:dyDescent="0.3">
      <c r="A164" s="53" t="s">
        <v>139</v>
      </c>
      <c r="B164" s="4"/>
      <c r="C164" s="4">
        <v>4.2</v>
      </c>
      <c r="D164" s="4"/>
      <c r="E164" s="4"/>
      <c r="F164" s="3"/>
      <c r="G164" s="4">
        <f t="shared" si="53"/>
        <v>4.2</v>
      </c>
      <c r="H164" s="4"/>
      <c r="I164" s="4">
        <f t="shared" si="54"/>
        <v>4.2</v>
      </c>
      <c r="J164" s="4"/>
      <c r="K164" s="4">
        <f t="shared" si="52"/>
        <v>4.2</v>
      </c>
    </row>
    <row r="165" spans="1:11" x14ac:dyDescent="0.3">
      <c r="A165" s="53" t="s">
        <v>140</v>
      </c>
      <c r="B165" s="4">
        <v>0.6</v>
      </c>
      <c r="C165" s="4">
        <v>1</v>
      </c>
      <c r="D165" s="4"/>
      <c r="E165" s="4"/>
      <c r="F165" s="3"/>
      <c r="G165" s="4">
        <f t="shared" si="53"/>
        <v>1.6</v>
      </c>
      <c r="H165" s="4"/>
      <c r="I165" s="4">
        <f t="shared" si="54"/>
        <v>1.6</v>
      </c>
      <c r="J165" s="4"/>
      <c r="K165" s="4">
        <f t="shared" si="52"/>
        <v>1.6</v>
      </c>
    </row>
    <row r="166" spans="1:11" x14ac:dyDescent="0.3">
      <c r="A166" s="53" t="s">
        <v>141</v>
      </c>
      <c r="B166" s="4"/>
      <c r="C166" s="4">
        <v>5</v>
      </c>
      <c r="D166" s="4"/>
      <c r="E166" s="4">
        <v>10</v>
      </c>
      <c r="F166" s="3"/>
      <c r="G166" s="4">
        <f t="shared" si="53"/>
        <v>15</v>
      </c>
      <c r="H166" s="4"/>
      <c r="I166" s="4">
        <f t="shared" si="54"/>
        <v>15</v>
      </c>
      <c r="J166" s="4"/>
      <c r="K166" s="4">
        <f t="shared" si="52"/>
        <v>15</v>
      </c>
    </row>
    <row r="167" spans="1:11" x14ac:dyDescent="0.3">
      <c r="A167" s="53" t="s">
        <v>142</v>
      </c>
      <c r="B167" s="4"/>
      <c r="C167" s="4">
        <v>5</v>
      </c>
      <c r="D167" s="4"/>
      <c r="E167" s="4"/>
      <c r="F167" s="3"/>
      <c r="G167" s="4">
        <f t="shared" si="53"/>
        <v>5</v>
      </c>
      <c r="H167" s="4"/>
      <c r="I167" s="4">
        <f t="shared" si="54"/>
        <v>5</v>
      </c>
      <c r="J167" s="4"/>
      <c r="K167" s="4">
        <f t="shared" si="52"/>
        <v>5</v>
      </c>
    </row>
    <row r="168" spans="1:11" ht="28.8" x14ac:dyDescent="0.3">
      <c r="A168" s="61" t="s">
        <v>143</v>
      </c>
      <c r="B168" s="4"/>
      <c r="C168" s="4"/>
      <c r="D168" s="4"/>
      <c r="E168" s="4"/>
      <c r="F168" s="3"/>
      <c r="G168" s="4">
        <f t="shared" si="53"/>
        <v>0</v>
      </c>
      <c r="H168" s="4"/>
      <c r="I168" s="4">
        <f t="shared" si="54"/>
        <v>0</v>
      </c>
      <c r="J168" s="4"/>
      <c r="K168" s="4">
        <f t="shared" si="52"/>
        <v>0</v>
      </c>
    </row>
    <row r="169" spans="1:11" x14ac:dyDescent="0.3">
      <c r="A169" s="53" t="s">
        <v>144</v>
      </c>
      <c r="B169" s="4"/>
      <c r="C169" s="4"/>
      <c r="D169" s="4"/>
      <c r="E169" s="4">
        <v>100</v>
      </c>
      <c r="F169" s="3"/>
      <c r="G169" s="4">
        <f t="shared" si="53"/>
        <v>100</v>
      </c>
      <c r="H169" s="4"/>
      <c r="I169" s="4">
        <f t="shared" si="54"/>
        <v>100</v>
      </c>
      <c r="J169" s="4"/>
      <c r="K169" s="4">
        <f t="shared" si="52"/>
        <v>100</v>
      </c>
    </row>
    <row r="170" spans="1:11" x14ac:dyDescent="0.3">
      <c r="A170" s="53" t="s">
        <v>145</v>
      </c>
      <c r="B170" s="4"/>
      <c r="C170" s="4"/>
      <c r="D170" s="4"/>
      <c r="E170" s="4">
        <v>30</v>
      </c>
      <c r="F170" s="3"/>
      <c r="G170" s="4">
        <f t="shared" si="53"/>
        <v>30</v>
      </c>
      <c r="H170" s="4"/>
      <c r="I170" s="4">
        <f t="shared" si="54"/>
        <v>30</v>
      </c>
      <c r="J170" s="4"/>
      <c r="K170" s="4">
        <f t="shared" si="52"/>
        <v>30</v>
      </c>
    </row>
    <row r="171" spans="1:11" x14ac:dyDescent="0.3">
      <c r="A171" s="53" t="s">
        <v>146</v>
      </c>
      <c r="B171" s="4">
        <v>2</v>
      </c>
      <c r="C171" s="4">
        <v>15</v>
      </c>
      <c r="D171" s="4"/>
      <c r="E171" s="4"/>
      <c r="F171" s="4">
        <v>10</v>
      </c>
      <c r="G171" s="4">
        <f t="shared" si="53"/>
        <v>27</v>
      </c>
      <c r="H171" s="4"/>
      <c r="I171" s="4">
        <f t="shared" si="54"/>
        <v>27</v>
      </c>
      <c r="J171" s="4"/>
      <c r="K171" s="4">
        <f>I171</f>
        <v>27</v>
      </c>
    </row>
    <row r="172" spans="1:11" x14ac:dyDescent="0.3">
      <c r="A172" s="53" t="s">
        <v>111</v>
      </c>
      <c r="B172" s="4"/>
      <c r="C172" s="4"/>
      <c r="D172" s="4"/>
      <c r="E172" s="4"/>
      <c r="F172" s="4">
        <v>10</v>
      </c>
      <c r="G172" s="4">
        <f t="shared" si="53"/>
        <v>10</v>
      </c>
      <c r="H172" s="4"/>
      <c r="I172" s="4">
        <f t="shared" si="54"/>
        <v>10</v>
      </c>
      <c r="J172" s="4"/>
      <c r="K172" s="4">
        <f t="shared" ref="K172:K181" si="55">I172</f>
        <v>10</v>
      </c>
    </row>
    <row r="173" spans="1:11" x14ac:dyDescent="0.3">
      <c r="A173" s="53" t="s">
        <v>88</v>
      </c>
      <c r="B173" s="4">
        <v>17</v>
      </c>
      <c r="C173" s="4"/>
      <c r="D173" s="4"/>
      <c r="E173" s="4"/>
      <c r="F173" s="3"/>
      <c r="G173" s="4">
        <f t="shared" si="53"/>
        <v>17</v>
      </c>
      <c r="H173" s="4"/>
      <c r="I173" s="4">
        <f t="shared" si="54"/>
        <v>17</v>
      </c>
      <c r="J173" s="4"/>
      <c r="K173" s="4">
        <f t="shared" si="55"/>
        <v>17</v>
      </c>
    </row>
    <row r="174" spans="1:11" x14ac:dyDescent="0.3">
      <c r="A174" s="53" t="s">
        <v>147</v>
      </c>
      <c r="B174" s="4">
        <v>0.5</v>
      </c>
      <c r="C174" s="4">
        <v>0.5</v>
      </c>
      <c r="D174" s="4"/>
      <c r="E174" s="4"/>
      <c r="F174" s="3"/>
      <c r="G174" s="4">
        <f t="shared" si="53"/>
        <v>1</v>
      </c>
      <c r="H174" s="4"/>
      <c r="I174" s="4">
        <f t="shared" si="54"/>
        <v>1</v>
      </c>
      <c r="J174" s="4"/>
      <c r="K174" s="4">
        <f t="shared" si="55"/>
        <v>1</v>
      </c>
    </row>
    <row r="175" spans="1:11" x14ac:dyDescent="0.3">
      <c r="A175" s="53" t="s">
        <v>90</v>
      </c>
      <c r="B175" s="4">
        <v>6</v>
      </c>
      <c r="C175" s="4">
        <v>45.4</v>
      </c>
      <c r="D175" s="4">
        <v>50</v>
      </c>
      <c r="E175" s="4">
        <v>160</v>
      </c>
      <c r="F175" s="4">
        <v>280</v>
      </c>
      <c r="G175" s="4">
        <f t="shared" si="53"/>
        <v>541.4</v>
      </c>
      <c r="H175" s="4"/>
      <c r="I175" s="4">
        <f t="shared" si="54"/>
        <v>541.4</v>
      </c>
      <c r="J175" s="4"/>
      <c r="K175" s="4">
        <f t="shared" si="55"/>
        <v>541.4</v>
      </c>
    </row>
    <row r="176" spans="1:11" x14ac:dyDescent="0.3">
      <c r="A176" s="54">
        <v>22</v>
      </c>
      <c r="B176" s="13">
        <f t="shared" ref="B176:G176" si="56">SUM(B161:B175)</f>
        <v>44.1</v>
      </c>
      <c r="C176" s="13">
        <f>SUM(C161:C175)</f>
        <v>551.1</v>
      </c>
      <c r="D176" s="13">
        <f t="shared" si="56"/>
        <v>50</v>
      </c>
      <c r="E176" s="13">
        <f t="shared" si="56"/>
        <v>300</v>
      </c>
      <c r="F176" s="13">
        <f t="shared" si="56"/>
        <v>300</v>
      </c>
      <c r="G176" s="13">
        <f t="shared" si="56"/>
        <v>1245.1999999999998</v>
      </c>
      <c r="H176" s="13">
        <f>H175+H174+H170+H169+H168+H167+H166+H165+H164+H163+H162+H161</f>
        <v>0</v>
      </c>
      <c r="I176" s="13">
        <f>SUM(I161:I175)</f>
        <v>1245.1999999999998</v>
      </c>
      <c r="J176" s="13"/>
      <c r="K176" s="4">
        <f t="shared" si="55"/>
        <v>1245.1999999999998</v>
      </c>
    </row>
    <row r="177" spans="1:15" x14ac:dyDescent="0.3">
      <c r="A177" s="54" t="s">
        <v>148</v>
      </c>
      <c r="B177" s="4"/>
      <c r="C177" s="4"/>
      <c r="D177" s="3"/>
      <c r="E177" s="4"/>
      <c r="F177" s="4"/>
      <c r="G177" s="4"/>
      <c r="H177" s="4"/>
      <c r="I177" s="4">
        <f>H177</f>
        <v>0</v>
      </c>
      <c r="J177" s="4"/>
      <c r="K177" s="4">
        <f t="shared" si="55"/>
        <v>0</v>
      </c>
    </row>
    <row r="178" spans="1:15" x14ac:dyDescent="0.3">
      <c r="A178" s="53" t="s">
        <v>124</v>
      </c>
      <c r="B178" s="4">
        <v>0.5</v>
      </c>
      <c r="C178" s="4">
        <v>12</v>
      </c>
      <c r="D178" s="3"/>
      <c r="E178" s="1"/>
      <c r="F178" s="1"/>
      <c r="G178" s="2">
        <f>C178+B178</f>
        <v>12.5</v>
      </c>
      <c r="H178" s="3"/>
      <c r="I178" s="4">
        <f>H178+G178</f>
        <v>12.5</v>
      </c>
      <c r="J178" s="4"/>
      <c r="K178" s="4">
        <f t="shared" si="55"/>
        <v>12.5</v>
      </c>
    </row>
    <row r="179" spans="1:15" x14ac:dyDescent="0.3">
      <c r="A179" s="53" t="s">
        <v>92</v>
      </c>
      <c r="B179" s="4"/>
      <c r="C179" s="4"/>
      <c r="D179" s="1"/>
      <c r="E179" s="1"/>
      <c r="F179" s="1"/>
      <c r="G179" s="1"/>
      <c r="H179" s="3">
        <f>G179+F179+E179+D179+C179+B179</f>
        <v>0</v>
      </c>
      <c r="I179" s="1"/>
      <c r="J179" s="4"/>
      <c r="K179" s="4">
        <f t="shared" si="55"/>
        <v>0</v>
      </c>
    </row>
    <row r="180" spans="1:15" x14ac:dyDescent="0.3">
      <c r="A180" s="53" t="s">
        <v>131</v>
      </c>
      <c r="B180" s="4"/>
      <c r="C180" s="4"/>
      <c r="D180" s="1"/>
      <c r="E180" s="1"/>
      <c r="F180" s="1"/>
      <c r="G180" s="1"/>
      <c r="H180" s="3">
        <f>G180+F180+E180+D180+C180+B180</f>
        <v>0</v>
      </c>
      <c r="I180" s="1"/>
      <c r="J180" s="4"/>
      <c r="K180" s="4">
        <f t="shared" si="55"/>
        <v>0</v>
      </c>
      <c r="O180" s="10">
        <f>K211+J259+N147+N68</f>
        <v>88954</v>
      </c>
    </row>
    <row r="181" spans="1:15" x14ac:dyDescent="0.3">
      <c r="A181" s="53">
        <v>251100</v>
      </c>
      <c r="B181" s="4"/>
      <c r="C181" s="4"/>
      <c r="D181" s="1"/>
      <c r="E181" s="1"/>
      <c r="F181" s="1"/>
      <c r="G181" s="1"/>
      <c r="H181" s="3">
        <f>G181+F181+E181+D181+C181+B181</f>
        <v>0</v>
      </c>
      <c r="I181" s="1"/>
      <c r="J181" s="4"/>
      <c r="K181" s="4">
        <f t="shared" si="55"/>
        <v>0</v>
      </c>
    </row>
    <row r="182" spans="1:15" x14ac:dyDescent="0.3">
      <c r="A182" s="53">
        <v>252100</v>
      </c>
      <c r="B182" s="4"/>
      <c r="C182" s="4"/>
      <c r="D182" s="1"/>
      <c r="E182" s="1"/>
      <c r="F182" s="1"/>
      <c r="G182" s="1"/>
      <c r="H182" s="3">
        <f>G182+F182+E182+D182+C182+B182</f>
        <v>0</v>
      </c>
      <c r="I182" s="1"/>
      <c r="J182" s="4"/>
      <c r="K182" s="4">
        <f>I182+J182</f>
        <v>0</v>
      </c>
    </row>
    <row r="183" spans="1:15" x14ac:dyDescent="0.3">
      <c r="A183" s="53" t="s">
        <v>123</v>
      </c>
      <c r="B183" s="4"/>
      <c r="C183" s="4"/>
      <c r="D183" s="1"/>
      <c r="E183" s="1"/>
      <c r="F183" s="1"/>
      <c r="G183" s="1"/>
      <c r="H183" s="3">
        <f>G183+F183+E183+D183+C183+B183</f>
        <v>0</v>
      </c>
      <c r="I183" s="1"/>
      <c r="J183" s="4">
        <v>150</v>
      </c>
      <c r="K183" s="4">
        <f t="shared" ref="K183" si="57">I183+J183</f>
        <v>150</v>
      </c>
    </row>
    <row r="184" spans="1:15" x14ac:dyDescent="0.3">
      <c r="A184" s="53"/>
      <c r="B184" s="4"/>
      <c r="C184" s="4"/>
      <c r="D184" s="1"/>
      <c r="E184" s="1"/>
      <c r="F184" s="1"/>
      <c r="G184" s="1"/>
      <c r="H184" s="3"/>
      <c r="I184" s="1"/>
      <c r="J184" s="4"/>
      <c r="K184" s="4"/>
    </row>
    <row r="185" spans="1:15" x14ac:dyDescent="0.3">
      <c r="A185" s="53"/>
      <c r="B185" s="4">
        <f>SUM(B177:B184)</f>
        <v>0.5</v>
      </c>
      <c r="C185" s="4">
        <f t="shared" ref="C185:K185" si="58">SUM(C177:C184)</f>
        <v>12</v>
      </c>
      <c r="D185" s="4">
        <f t="shared" si="58"/>
        <v>0</v>
      </c>
      <c r="E185" s="4">
        <f t="shared" si="58"/>
        <v>0</v>
      </c>
      <c r="F185" s="4">
        <f t="shared" si="58"/>
        <v>0</v>
      </c>
      <c r="G185" s="4">
        <f t="shared" si="58"/>
        <v>12.5</v>
      </c>
      <c r="H185" s="4">
        <f t="shared" si="58"/>
        <v>0</v>
      </c>
      <c r="I185" s="4">
        <f t="shared" si="58"/>
        <v>12.5</v>
      </c>
      <c r="J185" s="4">
        <f t="shared" si="58"/>
        <v>150</v>
      </c>
      <c r="K185" s="4">
        <f t="shared" si="58"/>
        <v>162.5</v>
      </c>
    </row>
    <row r="186" spans="1:15" x14ac:dyDescent="0.3">
      <c r="A186" s="53">
        <v>2</v>
      </c>
      <c r="B186" s="13">
        <f>B185+B176+B160</f>
        <v>495.4</v>
      </c>
      <c r="C186" s="13">
        <f t="shared" ref="C186:K186" si="59">C185+C176+C160</f>
        <v>4453.1000000000004</v>
      </c>
      <c r="D186" s="13">
        <f t="shared" si="59"/>
        <v>50</v>
      </c>
      <c r="E186" s="13">
        <f t="shared" si="59"/>
        <v>300</v>
      </c>
      <c r="F186" s="13">
        <f t="shared" si="59"/>
        <v>300</v>
      </c>
      <c r="G186" s="13">
        <f>G185+G176+G160</f>
        <v>5598.5</v>
      </c>
      <c r="H186" s="13">
        <f t="shared" si="59"/>
        <v>0</v>
      </c>
      <c r="I186" s="13">
        <f t="shared" si="59"/>
        <v>5598.5</v>
      </c>
      <c r="J186" s="13">
        <f t="shared" si="59"/>
        <v>150</v>
      </c>
      <c r="K186" s="13">
        <f t="shared" si="59"/>
        <v>5748.5</v>
      </c>
    </row>
    <row r="187" spans="1:15" x14ac:dyDescent="0.3">
      <c r="A187" s="53"/>
      <c r="B187" s="13"/>
      <c r="C187" s="13"/>
      <c r="D187" s="13"/>
      <c r="E187" s="13"/>
      <c r="F187" s="13"/>
      <c r="G187" s="13"/>
      <c r="H187" s="13"/>
      <c r="I187" s="13"/>
      <c r="J187" s="13"/>
      <c r="K187" s="13"/>
    </row>
    <row r="188" spans="1:15" x14ac:dyDescent="0.3">
      <c r="A188" s="56"/>
      <c r="B188" s="26"/>
      <c r="C188" s="26"/>
      <c r="D188" s="26"/>
      <c r="E188" s="26"/>
      <c r="F188" s="26"/>
      <c r="G188" s="26"/>
      <c r="H188" s="26"/>
      <c r="I188" s="26"/>
      <c r="J188" s="26"/>
      <c r="K188" s="26"/>
    </row>
    <row r="189" spans="1:15" x14ac:dyDescent="0.3">
      <c r="A189" s="56"/>
      <c r="B189" s="26"/>
      <c r="C189" s="26"/>
      <c r="D189" s="26"/>
      <c r="E189" s="26"/>
      <c r="F189" s="26"/>
      <c r="G189" s="26"/>
      <c r="H189" s="26"/>
      <c r="I189" s="26"/>
      <c r="J189" s="26"/>
      <c r="K189" s="26"/>
    </row>
    <row r="190" spans="1:15" x14ac:dyDescent="0.3">
      <c r="A190" s="56"/>
      <c r="B190" s="26"/>
      <c r="C190" s="26"/>
      <c r="D190" s="26"/>
      <c r="E190" s="26"/>
      <c r="F190" s="26"/>
      <c r="G190" s="26"/>
      <c r="H190" s="26"/>
      <c r="I190" s="26"/>
      <c r="J190" s="26"/>
      <c r="K190" s="26"/>
    </row>
    <row r="191" spans="1:15" x14ac:dyDescent="0.3">
      <c r="A191" s="56"/>
      <c r="B191" s="26"/>
      <c r="C191" s="26"/>
      <c r="D191" s="26"/>
      <c r="E191" s="26"/>
      <c r="F191" s="26"/>
      <c r="G191" s="26"/>
      <c r="H191" s="26"/>
      <c r="I191" s="26"/>
      <c r="J191" s="26"/>
      <c r="K191" s="26"/>
    </row>
    <row r="192" spans="1:15" x14ac:dyDescent="0.3">
      <c r="A192" s="56"/>
      <c r="B192" s="26"/>
      <c r="C192" s="26"/>
      <c r="D192" s="26"/>
      <c r="E192" s="26"/>
      <c r="F192" s="26"/>
      <c r="G192" s="26"/>
      <c r="H192" s="26"/>
      <c r="I192" s="26"/>
      <c r="J192" s="26"/>
      <c r="K192" s="26"/>
    </row>
    <row r="193" spans="1:11" x14ac:dyDescent="0.3">
      <c r="A193" s="56"/>
      <c r="B193" s="26"/>
      <c r="C193" s="26"/>
      <c r="D193" s="26"/>
      <c r="E193" s="26"/>
      <c r="F193" s="26"/>
      <c r="G193" s="26"/>
      <c r="H193" s="26"/>
      <c r="I193" s="26"/>
      <c r="J193" s="26"/>
      <c r="K193" s="26"/>
    </row>
    <row r="194" spans="1:11" x14ac:dyDescent="0.3">
      <c r="A194" s="56"/>
      <c r="B194" s="11"/>
      <c r="C194" s="11"/>
      <c r="D194" s="11"/>
      <c r="E194" s="11"/>
      <c r="K194" s="11"/>
    </row>
    <row r="195" spans="1:11" ht="15" thickBot="1" x14ac:dyDescent="0.35">
      <c r="A195" s="56"/>
      <c r="B195" s="11"/>
      <c r="C195" s="11"/>
      <c r="D195" s="11"/>
      <c r="E195" s="11"/>
      <c r="F195" s="11"/>
      <c r="G195" s="11"/>
      <c r="H195" s="11"/>
      <c r="I195" s="11"/>
      <c r="J195" s="11"/>
      <c r="K195" s="11"/>
    </row>
    <row r="196" spans="1:11" x14ac:dyDescent="0.3">
      <c r="A196" s="57"/>
      <c r="B196" s="6" t="s">
        <v>3</v>
      </c>
      <c r="C196" s="6" t="s">
        <v>4</v>
      </c>
      <c r="D196" s="6" t="s">
        <v>21</v>
      </c>
      <c r="E196" s="6" t="s">
        <v>20</v>
      </c>
      <c r="F196" s="6" t="s">
        <v>22</v>
      </c>
      <c r="G196" s="6" t="s">
        <v>25</v>
      </c>
      <c r="H196" s="6" t="s">
        <v>23</v>
      </c>
      <c r="I196" s="6" t="s">
        <v>6</v>
      </c>
      <c r="J196" s="6">
        <v>840</v>
      </c>
      <c r="K196" s="6"/>
    </row>
    <row r="197" spans="1:11" ht="15" thickBot="1" x14ac:dyDescent="0.35">
      <c r="A197" s="58"/>
      <c r="B197" s="5"/>
      <c r="C197" s="8"/>
      <c r="D197" s="5"/>
      <c r="E197" s="5"/>
      <c r="F197" s="5"/>
      <c r="G197" s="5"/>
      <c r="H197" s="5" t="s">
        <v>24</v>
      </c>
      <c r="I197" s="5"/>
      <c r="J197" s="5"/>
      <c r="K197" s="5"/>
    </row>
    <row r="198" spans="1:11" x14ac:dyDescent="0.3">
      <c r="A198" s="53"/>
      <c r="B198" s="4"/>
      <c r="C198" s="4"/>
      <c r="D198" s="1"/>
      <c r="E198" s="1"/>
      <c r="F198" s="1"/>
      <c r="G198" s="1"/>
      <c r="H198" s="3"/>
      <c r="I198" s="1"/>
      <c r="J198" s="4"/>
      <c r="K198" s="1"/>
    </row>
    <row r="199" spans="1:11" x14ac:dyDescent="0.3">
      <c r="A199" s="53" t="s">
        <v>149</v>
      </c>
      <c r="B199" s="4"/>
      <c r="C199" s="4">
        <v>10</v>
      </c>
      <c r="D199" s="1"/>
      <c r="E199" s="1"/>
      <c r="F199" s="1"/>
      <c r="G199" s="4">
        <f>F199+E199+D199+C199+B199</f>
        <v>10</v>
      </c>
      <c r="H199" s="4"/>
      <c r="I199" s="4">
        <f>H199+G199</f>
        <v>10</v>
      </c>
      <c r="J199" s="4"/>
      <c r="K199" s="4">
        <f>I199+J199</f>
        <v>10</v>
      </c>
    </row>
    <row r="200" spans="1:11" x14ac:dyDescent="0.3">
      <c r="A200" s="53" t="s">
        <v>128</v>
      </c>
      <c r="B200" s="4"/>
      <c r="C200" s="4">
        <v>10</v>
      </c>
      <c r="D200" s="1"/>
      <c r="E200" s="1"/>
      <c r="F200" s="1"/>
      <c r="G200" s="4">
        <f t="shared" ref="G200:G208" si="60">F200+E200+D200+C200+B200</f>
        <v>10</v>
      </c>
      <c r="H200" s="4"/>
      <c r="I200" s="4">
        <f t="shared" ref="I200:I208" si="61">H200+G200</f>
        <v>10</v>
      </c>
      <c r="J200" s="4"/>
      <c r="K200" s="4">
        <f t="shared" ref="K200:K208" si="62">I200+J200</f>
        <v>10</v>
      </c>
    </row>
    <row r="201" spans="1:11" x14ac:dyDescent="0.3">
      <c r="A201" s="53" t="s">
        <v>130</v>
      </c>
      <c r="B201" s="4">
        <v>1</v>
      </c>
      <c r="C201" s="4">
        <v>20</v>
      </c>
      <c r="D201" s="1"/>
      <c r="E201" s="1"/>
      <c r="F201" s="1"/>
      <c r="G201" s="4">
        <f t="shared" si="60"/>
        <v>21</v>
      </c>
      <c r="H201" s="4"/>
      <c r="I201" s="4">
        <f t="shared" si="61"/>
        <v>21</v>
      </c>
      <c r="J201" s="4"/>
      <c r="K201" s="4">
        <f t="shared" si="62"/>
        <v>21</v>
      </c>
    </row>
    <row r="202" spans="1:11" x14ac:dyDescent="0.3">
      <c r="A202" s="53" t="s">
        <v>132</v>
      </c>
      <c r="B202" s="4"/>
      <c r="C202" s="4"/>
      <c r="D202" s="1"/>
      <c r="E202" s="1"/>
      <c r="F202" s="1"/>
      <c r="G202" s="4">
        <f t="shared" si="60"/>
        <v>0</v>
      </c>
      <c r="H202" s="4"/>
      <c r="I202" s="4">
        <f t="shared" si="61"/>
        <v>0</v>
      </c>
      <c r="J202" s="4"/>
      <c r="K202" s="4">
        <f t="shared" si="62"/>
        <v>0</v>
      </c>
    </row>
    <row r="203" spans="1:11" x14ac:dyDescent="0.3">
      <c r="A203" s="53" t="s">
        <v>133</v>
      </c>
      <c r="B203" s="4">
        <v>0.5</v>
      </c>
      <c r="C203" s="4">
        <v>3</v>
      </c>
      <c r="D203" s="1"/>
      <c r="E203" s="1"/>
      <c r="F203" s="1"/>
      <c r="G203" s="4">
        <f t="shared" si="60"/>
        <v>3.5</v>
      </c>
      <c r="H203" s="4"/>
      <c r="I203" s="4">
        <f t="shared" si="61"/>
        <v>3.5</v>
      </c>
      <c r="J203" s="4"/>
      <c r="K203" s="4">
        <f t="shared" si="62"/>
        <v>3.5</v>
      </c>
    </row>
    <row r="204" spans="1:11" x14ac:dyDescent="0.3">
      <c r="A204" s="53" t="s">
        <v>99</v>
      </c>
      <c r="B204" s="4"/>
      <c r="C204" s="4">
        <v>0.5</v>
      </c>
      <c r="D204" s="1"/>
      <c r="E204" s="1"/>
      <c r="F204" s="1"/>
      <c r="G204" s="4">
        <f t="shared" si="60"/>
        <v>0.5</v>
      </c>
      <c r="H204" s="4"/>
      <c r="I204" s="4">
        <f t="shared" si="61"/>
        <v>0.5</v>
      </c>
      <c r="J204" s="4"/>
      <c r="K204" s="4">
        <f t="shared" si="62"/>
        <v>0.5</v>
      </c>
    </row>
    <row r="205" spans="1:11" x14ac:dyDescent="0.3">
      <c r="A205" s="53" t="s">
        <v>134</v>
      </c>
      <c r="B205" s="4">
        <v>7</v>
      </c>
      <c r="C205" s="4">
        <v>18</v>
      </c>
      <c r="D205" s="1"/>
      <c r="E205" s="1"/>
      <c r="F205" s="1"/>
      <c r="G205" s="4">
        <f t="shared" si="60"/>
        <v>25</v>
      </c>
      <c r="H205" s="4"/>
      <c r="I205" s="4">
        <f t="shared" si="61"/>
        <v>25</v>
      </c>
      <c r="J205" s="4"/>
      <c r="K205" s="4">
        <f t="shared" si="62"/>
        <v>25</v>
      </c>
    </row>
    <row r="206" spans="1:11" x14ac:dyDescent="0.3">
      <c r="A206" s="53" t="s">
        <v>135</v>
      </c>
      <c r="B206" s="4">
        <v>5</v>
      </c>
      <c r="C206" s="4">
        <v>5</v>
      </c>
      <c r="D206" s="1"/>
      <c r="E206" s="1"/>
      <c r="F206" s="1"/>
      <c r="G206" s="4">
        <f t="shared" si="60"/>
        <v>10</v>
      </c>
      <c r="H206" s="4"/>
      <c r="I206" s="4">
        <f t="shared" si="61"/>
        <v>10</v>
      </c>
      <c r="J206" s="4"/>
      <c r="K206" s="4">
        <f t="shared" si="62"/>
        <v>10</v>
      </c>
    </row>
    <row r="207" spans="1:11" x14ac:dyDescent="0.3">
      <c r="A207" s="53" t="s">
        <v>136</v>
      </c>
      <c r="B207" s="3"/>
      <c r="C207" s="3"/>
      <c r="D207" s="1"/>
      <c r="E207" s="1"/>
      <c r="F207" s="1"/>
      <c r="G207" s="4">
        <f t="shared" si="60"/>
        <v>0</v>
      </c>
      <c r="H207" s="4"/>
      <c r="I207" s="4">
        <f t="shared" si="61"/>
        <v>0</v>
      </c>
      <c r="J207" s="4"/>
      <c r="K207" s="4">
        <f t="shared" si="62"/>
        <v>0</v>
      </c>
    </row>
    <row r="208" spans="1:11" x14ac:dyDescent="0.3">
      <c r="A208" s="53" t="s">
        <v>101</v>
      </c>
      <c r="B208" s="3"/>
      <c r="C208" s="4">
        <v>2</v>
      </c>
      <c r="D208" s="1"/>
      <c r="E208" s="1"/>
      <c r="F208" s="1"/>
      <c r="G208" s="4">
        <f t="shared" si="60"/>
        <v>2</v>
      </c>
      <c r="H208" s="4"/>
      <c r="I208" s="4">
        <f t="shared" si="61"/>
        <v>2</v>
      </c>
      <c r="J208" s="4"/>
      <c r="K208" s="4">
        <f t="shared" si="62"/>
        <v>2</v>
      </c>
    </row>
    <row r="209" spans="1:14" x14ac:dyDescent="0.3">
      <c r="A209" s="54">
        <v>3</v>
      </c>
      <c r="B209" s="13">
        <f t="shared" ref="B209:K209" si="63">SUM(B199:B208)</f>
        <v>13.5</v>
      </c>
      <c r="C209" s="13">
        <f t="shared" si="63"/>
        <v>68.5</v>
      </c>
      <c r="D209" s="13">
        <f t="shared" si="63"/>
        <v>0</v>
      </c>
      <c r="E209" s="13">
        <f t="shared" si="63"/>
        <v>0</v>
      </c>
      <c r="F209" s="13">
        <f t="shared" si="63"/>
        <v>0</v>
      </c>
      <c r="G209" s="13">
        <f t="shared" si="63"/>
        <v>82</v>
      </c>
      <c r="H209" s="13">
        <f t="shared" si="63"/>
        <v>0</v>
      </c>
      <c r="I209" s="13">
        <f t="shared" si="63"/>
        <v>82</v>
      </c>
      <c r="J209" s="13">
        <f t="shared" si="63"/>
        <v>0</v>
      </c>
      <c r="K209" s="13">
        <f t="shared" si="63"/>
        <v>82</v>
      </c>
    </row>
    <row r="210" spans="1:14" x14ac:dyDescent="0.3">
      <c r="A210" s="53"/>
      <c r="B210" s="1"/>
      <c r="C210" s="1"/>
      <c r="D210" s="1"/>
      <c r="E210" s="1"/>
      <c r="F210" s="1"/>
      <c r="G210" s="1"/>
      <c r="H210" s="3"/>
      <c r="I210" s="4"/>
      <c r="J210" s="4"/>
      <c r="K210" s="1"/>
      <c r="N210" s="10"/>
    </row>
    <row r="211" spans="1:14" x14ac:dyDescent="0.3">
      <c r="A211" s="1"/>
      <c r="B211" s="13">
        <f t="shared" ref="B211:K211" si="64">B209+B186</f>
        <v>508.9</v>
      </c>
      <c r="C211" s="13">
        <f t="shared" si="64"/>
        <v>4521.6000000000004</v>
      </c>
      <c r="D211" s="13">
        <f t="shared" si="64"/>
        <v>50</v>
      </c>
      <c r="E211" s="13">
        <f t="shared" si="64"/>
        <v>300</v>
      </c>
      <c r="F211" s="13">
        <f t="shared" si="64"/>
        <v>300</v>
      </c>
      <c r="G211" s="13">
        <f t="shared" si="64"/>
        <v>5680.5</v>
      </c>
      <c r="H211" s="13">
        <f t="shared" si="64"/>
        <v>0</v>
      </c>
      <c r="I211" s="13">
        <f t="shared" si="64"/>
        <v>5680.5</v>
      </c>
      <c r="J211" s="13">
        <f t="shared" si="64"/>
        <v>150</v>
      </c>
      <c r="K211" s="13">
        <f t="shared" si="64"/>
        <v>5830.5</v>
      </c>
    </row>
    <row r="212" spans="1:14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N212" s="10"/>
    </row>
    <row r="213" spans="1:14" x14ac:dyDescent="0.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N213" s="10"/>
    </row>
    <row r="214" spans="1:14" x14ac:dyDescent="0.3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</row>
    <row r="215" spans="1:14" x14ac:dyDescent="0.3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N215" s="10"/>
    </row>
    <row r="216" spans="1:14" x14ac:dyDescent="0.3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</row>
    <row r="217" spans="1:14" x14ac:dyDescent="0.3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N217" s="10"/>
    </row>
    <row r="218" spans="1:14" x14ac:dyDescent="0.3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</row>
    <row r="219" spans="1:14" x14ac:dyDescent="0.3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</row>
    <row r="220" spans="1:14" x14ac:dyDescent="0.3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</row>
    <row r="221" spans="1:14" x14ac:dyDescent="0.3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</row>
    <row r="222" spans="1:14" x14ac:dyDescent="0.3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</row>
    <row r="223" spans="1:14" x14ac:dyDescent="0.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</row>
    <row r="224" spans="1:14" x14ac:dyDescent="0.3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</row>
    <row r="225" spans="1:11" x14ac:dyDescent="0.3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</row>
    <row r="226" spans="1:11" x14ac:dyDescent="0.3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</row>
    <row r="227" spans="1:11" x14ac:dyDescent="0.3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</row>
    <row r="231" spans="1:11" ht="15" thickBot="1" x14ac:dyDescent="0.35"/>
    <row r="232" spans="1:11" x14ac:dyDescent="0.3">
      <c r="A232" s="20"/>
      <c r="B232" s="6" t="s">
        <v>39</v>
      </c>
      <c r="C232" s="45">
        <v>1040</v>
      </c>
      <c r="D232" s="41" t="s">
        <v>77</v>
      </c>
      <c r="E232" s="6" t="s">
        <v>36</v>
      </c>
      <c r="F232" s="41" t="s">
        <v>69</v>
      </c>
      <c r="G232" s="6"/>
      <c r="H232" s="6" t="s">
        <v>79</v>
      </c>
      <c r="I232" s="6" t="s">
        <v>40</v>
      </c>
      <c r="J232" s="6" t="s">
        <v>6</v>
      </c>
      <c r="K232" s="6"/>
    </row>
    <row r="233" spans="1:11" x14ac:dyDescent="0.3">
      <c r="A233" s="37"/>
      <c r="B233" s="29" t="s">
        <v>75</v>
      </c>
      <c r="C233" s="46">
        <v>9006</v>
      </c>
      <c r="D233" s="42">
        <v>320</v>
      </c>
      <c r="E233" s="29" t="s">
        <v>38</v>
      </c>
      <c r="F233" s="42" t="s">
        <v>74</v>
      </c>
      <c r="G233" s="29"/>
      <c r="H233" s="52" t="s">
        <v>74</v>
      </c>
      <c r="I233" s="29"/>
      <c r="J233" s="29"/>
      <c r="K233" s="29"/>
    </row>
    <row r="234" spans="1:11" ht="15" thickBot="1" x14ac:dyDescent="0.35">
      <c r="A234" s="8"/>
      <c r="B234" s="5">
        <v>268</v>
      </c>
      <c r="C234" s="47" t="s">
        <v>37</v>
      </c>
      <c r="D234" s="43" t="s">
        <v>78</v>
      </c>
      <c r="E234" s="5" t="s">
        <v>76</v>
      </c>
      <c r="F234" s="48">
        <v>282</v>
      </c>
      <c r="G234" s="5"/>
      <c r="H234" s="5">
        <v>320</v>
      </c>
      <c r="I234" s="38">
        <v>5004.0011599999998</v>
      </c>
      <c r="J234" s="5" t="s">
        <v>42</v>
      </c>
      <c r="K234" s="5"/>
    </row>
    <row r="235" spans="1:11" x14ac:dyDescent="0.3">
      <c r="A235" s="59"/>
      <c r="B235" s="7"/>
      <c r="C235" s="7"/>
      <c r="D235" s="7"/>
      <c r="E235" s="7"/>
      <c r="F235" s="1"/>
      <c r="G235" s="7"/>
      <c r="H235" s="7"/>
      <c r="I235" s="7"/>
      <c r="J235" s="32"/>
      <c r="K235" s="7"/>
    </row>
    <row r="236" spans="1:11" x14ac:dyDescent="0.3">
      <c r="A236" s="53" t="s">
        <v>81</v>
      </c>
      <c r="B236" s="3">
        <v>387.6</v>
      </c>
      <c r="C236" s="3"/>
      <c r="D236" s="1"/>
      <c r="E236" s="1"/>
      <c r="F236" s="3">
        <v>145.9</v>
      </c>
      <c r="G236" s="4">
        <f>F236+E236+D236+C236+B236</f>
        <v>533.5</v>
      </c>
      <c r="H236" s="1"/>
      <c r="I236" s="1"/>
      <c r="J236" s="32">
        <f>I236+H236+G236</f>
        <v>533.5</v>
      </c>
      <c r="K236" s="1"/>
    </row>
    <row r="237" spans="1:11" x14ac:dyDescent="0.3">
      <c r="A237" s="53" t="s">
        <v>82</v>
      </c>
      <c r="B237" s="15">
        <v>112.4</v>
      </c>
      <c r="C237" s="3"/>
      <c r="D237" s="1"/>
      <c r="E237" s="1"/>
      <c r="F237" s="3">
        <v>42.3</v>
      </c>
      <c r="G237" s="3">
        <f>F237+E237+D237+C237+B237</f>
        <v>154.69999999999999</v>
      </c>
      <c r="H237" s="1"/>
      <c r="I237" s="1"/>
      <c r="J237" s="32">
        <f t="shared" ref="J237:J255" si="65">I237+H237+G237</f>
        <v>154.69999999999999</v>
      </c>
      <c r="K237" s="1"/>
    </row>
    <row r="238" spans="1:11" x14ac:dyDescent="0.3">
      <c r="A238" s="60"/>
      <c r="B238" s="31"/>
      <c r="C238" s="31"/>
      <c r="D238" s="9"/>
      <c r="E238" s="9"/>
      <c r="F238" s="31"/>
      <c r="G238" s="3"/>
      <c r="H238" s="1"/>
      <c r="I238" s="1"/>
      <c r="J238" s="32">
        <f t="shared" si="65"/>
        <v>0</v>
      </c>
      <c r="K238" s="1"/>
    </row>
    <row r="239" spans="1:11" x14ac:dyDescent="0.3">
      <c r="A239" s="54">
        <v>21</v>
      </c>
      <c r="B239" s="13">
        <f>B238+B237+B236</f>
        <v>500</v>
      </c>
      <c r="C239" s="12"/>
      <c r="D239" s="12"/>
      <c r="E239" s="12"/>
      <c r="F239" s="22">
        <f>SUM(F236:F238)</f>
        <v>188.2</v>
      </c>
      <c r="G239" s="13">
        <f>E239+D239+C239+B239+F239</f>
        <v>688.2</v>
      </c>
      <c r="H239" s="1"/>
      <c r="I239" s="1"/>
      <c r="J239" s="49">
        <f t="shared" si="65"/>
        <v>688.2</v>
      </c>
      <c r="K239" s="1"/>
    </row>
    <row r="240" spans="1:11" x14ac:dyDescent="0.3">
      <c r="A240" s="54"/>
      <c r="B240" s="13"/>
      <c r="C240" s="12"/>
      <c r="D240" s="12"/>
      <c r="E240" s="12"/>
      <c r="F240" s="22"/>
      <c r="G240" s="22"/>
      <c r="H240" s="1"/>
      <c r="I240" s="1"/>
      <c r="J240" s="32"/>
      <c r="K240" s="1"/>
    </row>
    <row r="241" spans="1:14" x14ac:dyDescent="0.3">
      <c r="A241" s="55" t="s">
        <v>137</v>
      </c>
      <c r="B241" s="39"/>
      <c r="C241" s="40"/>
      <c r="D241" s="40"/>
      <c r="E241" s="40"/>
      <c r="F241" s="39">
        <v>20</v>
      </c>
      <c r="G241" s="39">
        <f>F241</f>
        <v>20</v>
      </c>
      <c r="H241" s="1"/>
      <c r="I241" s="1"/>
      <c r="J241" s="24">
        <f>G241</f>
        <v>20</v>
      </c>
      <c r="K241" s="1"/>
    </row>
    <row r="242" spans="1:14" x14ac:dyDescent="0.3">
      <c r="A242" s="55" t="s">
        <v>138</v>
      </c>
      <c r="B242" s="39"/>
      <c r="C242" s="40"/>
      <c r="D242" s="40"/>
      <c r="E242" s="40"/>
      <c r="F242" s="39">
        <v>100</v>
      </c>
      <c r="G242" s="39">
        <f t="shared" ref="G242:G243" si="66">F242</f>
        <v>100</v>
      </c>
      <c r="H242" s="1"/>
      <c r="I242" s="1"/>
      <c r="J242" s="24">
        <f t="shared" ref="J242:J243" si="67">G242</f>
        <v>100</v>
      </c>
      <c r="K242" s="1"/>
    </row>
    <row r="243" spans="1:14" x14ac:dyDescent="0.3">
      <c r="A243" s="55" t="s">
        <v>105</v>
      </c>
      <c r="B243" s="40"/>
      <c r="C243" s="40"/>
      <c r="D243" s="40"/>
      <c r="E243" s="40"/>
      <c r="F243" s="39">
        <v>5</v>
      </c>
      <c r="G243" s="39">
        <f t="shared" si="66"/>
        <v>5</v>
      </c>
      <c r="H243" s="1"/>
      <c r="I243" s="1"/>
      <c r="J243" s="24">
        <f t="shared" si="67"/>
        <v>5</v>
      </c>
      <c r="K243" s="1"/>
    </row>
    <row r="244" spans="1:14" x14ac:dyDescent="0.3">
      <c r="A244" s="55" t="s">
        <v>90</v>
      </c>
      <c r="B244" s="40"/>
      <c r="C244" s="40"/>
      <c r="D244" s="39"/>
      <c r="E244" s="39">
        <v>1000</v>
      </c>
      <c r="F244" s="39">
        <v>3</v>
      </c>
      <c r="G244" s="39">
        <f>F244+E244</f>
        <v>1003</v>
      </c>
      <c r="H244" s="13"/>
      <c r="I244" s="13"/>
      <c r="J244" s="24">
        <f>G244+H244</f>
        <v>1003</v>
      </c>
      <c r="K244" s="1"/>
    </row>
    <row r="245" spans="1:14" x14ac:dyDescent="0.3">
      <c r="A245" s="53"/>
      <c r="B245" s="1"/>
      <c r="C245" s="1"/>
      <c r="D245" s="4"/>
      <c r="E245" s="4"/>
      <c r="F245" s="3"/>
      <c r="G245" s="13"/>
      <c r="H245" s="1"/>
      <c r="I245" s="1"/>
      <c r="J245" s="32"/>
      <c r="K245" s="1"/>
    </row>
    <row r="246" spans="1:14" x14ac:dyDescent="0.3">
      <c r="A246" s="53">
        <v>22</v>
      </c>
      <c r="B246" s="1"/>
      <c r="C246" s="1"/>
      <c r="D246" s="13"/>
      <c r="E246" s="13">
        <f>E244+E243+E242+E241</f>
        <v>1000</v>
      </c>
      <c r="F246" s="13">
        <f t="shared" ref="F246:J246" si="68">F244+F243+F242+F241</f>
        <v>128</v>
      </c>
      <c r="G246" s="16">
        <f t="shared" si="68"/>
        <v>1128</v>
      </c>
      <c r="H246" s="16">
        <f t="shared" si="68"/>
        <v>0</v>
      </c>
      <c r="I246" s="16">
        <f t="shared" si="68"/>
        <v>0</v>
      </c>
      <c r="J246" s="16">
        <f t="shared" si="68"/>
        <v>1128</v>
      </c>
      <c r="K246" s="1"/>
    </row>
    <row r="247" spans="1:14" x14ac:dyDescent="0.3">
      <c r="A247" s="53"/>
      <c r="B247" s="1"/>
      <c r="C247" s="1"/>
      <c r="D247" s="3"/>
      <c r="E247" s="3"/>
      <c r="F247" s="3"/>
      <c r="G247" s="15"/>
      <c r="H247" s="1"/>
      <c r="I247" s="1"/>
      <c r="J247" s="32"/>
      <c r="K247" s="1"/>
    </row>
    <row r="248" spans="1:14" x14ac:dyDescent="0.3">
      <c r="A248" s="53" t="s">
        <v>124</v>
      </c>
      <c r="B248" s="4"/>
      <c r="C248" s="1"/>
      <c r="D248" s="3"/>
      <c r="E248" s="3"/>
      <c r="F248" s="3">
        <v>0.5</v>
      </c>
      <c r="G248" s="15">
        <f>F248</f>
        <v>0.5</v>
      </c>
      <c r="H248" s="1"/>
      <c r="I248" s="1"/>
      <c r="J248" s="32">
        <f t="shared" si="65"/>
        <v>0.5</v>
      </c>
      <c r="K248" s="1"/>
    </row>
    <row r="249" spans="1:14" x14ac:dyDescent="0.3">
      <c r="A249" s="53"/>
      <c r="B249" s="3"/>
      <c r="C249" s="1"/>
      <c r="D249" s="3"/>
      <c r="E249" s="3"/>
      <c r="F249" s="1"/>
      <c r="G249" s="15"/>
      <c r="H249" s="1"/>
      <c r="I249" s="1"/>
      <c r="J249" s="32">
        <f t="shared" si="65"/>
        <v>0</v>
      </c>
      <c r="K249" s="1"/>
    </row>
    <row r="250" spans="1:14" x14ac:dyDescent="0.3">
      <c r="A250" s="53" t="s">
        <v>92</v>
      </c>
      <c r="B250" s="3"/>
      <c r="C250" s="4">
        <v>250</v>
      </c>
      <c r="D250" s="4">
        <v>1000</v>
      </c>
      <c r="E250" s="4"/>
      <c r="F250" s="1"/>
      <c r="G250" s="15">
        <f>D250+C250</f>
        <v>1250</v>
      </c>
      <c r="H250" s="4">
        <v>301</v>
      </c>
      <c r="I250" s="1"/>
      <c r="J250" s="24">
        <f>I250+H250+G250</f>
        <v>1551</v>
      </c>
      <c r="K250" s="1"/>
    </row>
    <row r="251" spans="1:14" x14ac:dyDescent="0.3">
      <c r="A251" s="53" t="s">
        <v>132</v>
      </c>
      <c r="B251" s="3"/>
      <c r="C251" s="4"/>
      <c r="D251" s="4"/>
      <c r="E251" s="4"/>
      <c r="F251" s="1"/>
      <c r="G251" s="15"/>
      <c r="H251" s="1"/>
      <c r="I251" s="1"/>
      <c r="J251" s="24">
        <f t="shared" si="65"/>
        <v>0</v>
      </c>
      <c r="K251" s="1"/>
    </row>
    <row r="252" spans="1:14" x14ac:dyDescent="0.3">
      <c r="A252" s="53" t="s">
        <v>90</v>
      </c>
      <c r="B252" s="3"/>
      <c r="C252" s="4"/>
      <c r="D252" s="4"/>
      <c r="E252" s="4"/>
      <c r="F252" s="1"/>
      <c r="G252" s="15">
        <f>E252+D252+C252+B252</f>
        <v>0</v>
      </c>
      <c r="H252" s="1"/>
      <c r="I252" s="1"/>
      <c r="J252" s="24">
        <f t="shared" si="65"/>
        <v>0</v>
      </c>
      <c r="K252" s="1"/>
      <c r="N252" s="10"/>
    </row>
    <row r="253" spans="1:14" x14ac:dyDescent="0.3">
      <c r="A253" s="53" t="s">
        <v>134</v>
      </c>
      <c r="B253" s="4">
        <v>10</v>
      </c>
      <c r="C253" s="1"/>
      <c r="D253" s="1"/>
      <c r="E253" s="1"/>
      <c r="F253" s="1"/>
      <c r="G253" s="15">
        <f>E253+D253+C253+B253</f>
        <v>10</v>
      </c>
      <c r="H253" s="1"/>
      <c r="I253" s="1"/>
      <c r="J253" s="24">
        <f t="shared" si="65"/>
        <v>10</v>
      </c>
      <c r="K253" s="1"/>
    </row>
    <row r="254" spans="1:14" x14ac:dyDescent="0.3">
      <c r="A254" s="53" t="s">
        <v>136</v>
      </c>
      <c r="B254" s="4">
        <v>10</v>
      </c>
      <c r="C254" s="1"/>
      <c r="D254" s="1"/>
      <c r="E254" s="1"/>
      <c r="F254" s="1"/>
      <c r="G254" s="15">
        <f>E254+D254+C254+B254</f>
        <v>10</v>
      </c>
      <c r="H254" s="1"/>
      <c r="I254" s="1"/>
      <c r="J254" s="24">
        <f t="shared" si="65"/>
        <v>10</v>
      </c>
      <c r="K254" s="1"/>
    </row>
    <row r="255" spans="1:14" x14ac:dyDescent="0.3">
      <c r="A255" s="53"/>
      <c r="B255" s="3"/>
      <c r="C255" s="1"/>
      <c r="D255" s="1"/>
      <c r="E255" s="1"/>
      <c r="F255" s="1"/>
      <c r="G255" s="15">
        <f>E255+D255+C255+B255</f>
        <v>0</v>
      </c>
      <c r="H255" s="51"/>
      <c r="I255" s="1"/>
      <c r="J255" s="50">
        <f t="shared" si="65"/>
        <v>0</v>
      </c>
      <c r="K255" s="1"/>
      <c r="N255" s="10"/>
    </row>
    <row r="256" spans="1:14" x14ac:dyDescent="0.3">
      <c r="A256" s="53">
        <v>251100</v>
      </c>
      <c r="B256" s="3"/>
      <c r="C256" s="1"/>
      <c r="D256" s="1"/>
      <c r="E256" s="1"/>
      <c r="F256" s="1"/>
      <c r="G256" s="3"/>
      <c r="H256" s="1"/>
      <c r="I256" s="4"/>
      <c r="J256" s="24"/>
      <c r="K256" s="1"/>
      <c r="N256" s="10"/>
    </row>
    <row r="257" spans="1:14" x14ac:dyDescent="0.3">
      <c r="A257" s="53"/>
      <c r="B257" s="3"/>
      <c r="C257" s="1"/>
      <c r="D257" s="1"/>
      <c r="E257" s="1"/>
      <c r="F257" s="1"/>
      <c r="G257" s="3"/>
      <c r="H257" s="1"/>
      <c r="I257" s="1"/>
      <c r="J257" s="32"/>
      <c r="K257" s="1"/>
    </row>
    <row r="258" spans="1:14" x14ac:dyDescent="0.3">
      <c r="A258" s="1"/>
      <c r="B258" s="13">
        <f>SUM(B248:B257)</f>
        <v>20</v>
      </c>
      <c r="C258" s="13">
        <f t="shared" ref="C258:F258" si="69">SUM(C248:C257)</f>
        <v>250</v>
      </c>
      <c r="D258" s="13">
        <f t="shared" si="69"/>
        <v>1000</v>
      </c>
      <c r="E258" s="13">
        <f t="shared" si="69"/>
        <v>0</v>
      </c>
      <c r="F258" s="13">
        <f t="shared" si="69"/>
        <v>0.5</v>
      </c>
      <c r="G258" s="13">
        <f>SUM(G252:G257)</f>
        <v>20</v>
      </c>
      <c r="H258" s="13">
        <f>SUM(H250:H257)</f>
        <v>301</v>
      </c>
      <c r="I258" s="13">
        <f t="shared" ref="I258:J258" si="70">SUM(I252:I257)</f>
        <v>0</v>
      </c>
      <c r="J258" s="13">
        <f t="shared" si="70"/>
        <v>20</v>
      </c>
      <c r="K258" s="1"/>
    </row>
    <row r="259" spans="1:14" x14ac:dyDescent="0.3">
      <c r="A259" s="1"/>
      <c r="B259" s="16">
        <f>B258+B239+B246</f>
        <v>520</v>
      </c>
      <c r="C259" s="16">
        <f t="shared" ref="C259:E259" si="71">C258+C239+C246</f>
        <v>250</v>
      </c>
      <c r="D259" s="16">
        <f>D258+D239+D246</f>
        <v>1000</v>
      </c>
      <c r="E259" s="16">
        <f t="shared" si="71"/>
        <v>1000</v>
      </c>
      <c r="F259" s="16">
        <f>F239+F246+F258</f>
        <v>316.7</v>
      </c>
      <c r="G259" s="16">
        <f>G258+G250+G248+G246+G239</f>
        <v>3086.7</v>
      </c>
      <c r="H259" s="16">
        <f t="shared" ref="H259:I259" si="72">H258+H239</f>
        <v>301</v>
      </c>
      <c r="I259" s="16">
        <f t="shared" si="72"/>
        <v>0</v>
      </c>
      <c r="J259" s="16">
        <f>J258+J250+J248+J246+J239</f>
        <v>3387.7</v>
      </c>
      <c r="K259" s="12"/>
    </row>
    <row r="260" spans="1:14" x14ac:dyDescent="0.3">
      <c r="A260" s="11"/>
      <c r="B260" s="28"/>
      <c r="C260" s="28"/>
      <c r="D260" s="28"/>
      <c r="E260" s="28"/>
      <c r="F260" s="28"/>
      <c r="G260" s="28"/>
      <c r="H260" s="28"/>
      <c r="I260" s="28"/>
      <c r="J260" s="28"/>
      <c r="K260" s="25"/>
    </row>
    <row r="261" spans="1:14" x14ac:dyDescent="0.3">
      <c r="A261" s="11"/>
      <c r="B261" s="28"/>
      <c r="C261" s="28"/>
      <c r="D261" s="28"/>
      <c r="E261" s="28"/>
      <c r="F261" s="28"/>
      <c r="G261" s="28"/>
      <c r="H261" s="28"/>
      <c r="I261" s="28"/>
      <c r="J261" s="28"/>
      <c r="K261" s="25"/>
    </row>
    <row r="262" spans="1:14" x14ac:dyDescent="0.3">
      <c r="A262" s="11"/>
      <c r="B262" s="28"/>
      <c r="C262" s="28"/>
      <c r="D262" s="28"/>
      <c r="E262" s="28"/>
      <c r="F262" s="28"/>
      <c r="G262" s="28"/>
      <c r="H262" s="28"/>
      <c r="I262" s="28"/>
      <c r="J262" s="28"/>
      <c r="K262" s="25"/>
    </row>
    <row r="263" spans="1:14" x14ac:dyDescent="0.3">
      <c r="A263" s="11"/>
      <c r="B263" s="28"/>
      <c r="C263" s="28"/>
      <c r="D263" s="28"/>
      <c r="E263" s="28"/>
      <c r="F263" s="25"/>
      <c r="G263" s="27"/>
      <c r="H263" s="27"/>
      <c r="I263" s="26"/>
      <c r="J263" s="27"/>
      <c r="K263" s="25"/>
    </row>
    <row r="264" spans="1:14" x14ac:dyDescent="0.3">
      <c r="A264" s="11"/>
      <c r="B264" s="28"/>
      <c r="C264" s="28"/>
      <c r="D264" s="28"/>
      <c r="E264" s="28"/>
      <c r="F264" s="25"/>
      <c r="G264" s="26"/>
      <c r="H264" s="27"/>
      <c r="I264" s="26"/>
      <c r="J264" s="27"/>
      <c r="K264" s="25"/>
      <c r="N264" s="10"/>
    </row>
    <row r="265" spans="1:14" x14ac:dyDescent="0.3">
      <c r="A265" s="11"/>
      <c r="B265" s="28"/>
      <c r="C265" s="28"/>
      <c r="D265" s="28"/>
      <c r="E265" s="28"/>
      <c r="F265" s="25"/>
      <c r="G265" s="26"/>
      <c r="H265" s="27"/>
      <c r="I265" s="26"/>
      <c r="J265" s="27"/>
      <c r="K265" s="25"/>
      <c r="N265" s="10"/>
    </row>
    <row r="266" spans="1:14" ht="15" thickBot="1" x14ac:dyDescent="0.35"/>
    <row r="267" spans="1:14" x14ac:dyDescent="0.3">
      <c r="A267" s="6"/>
      <c r="B267" s="33" t="s">
        <v>43</v>
      </c>
      <c r="C267" s="34" t="s">
        <v>68</v>
      </c>
      <c r="D267" s="34" t="s">
        <v>46</v>
      </c>
      <c r="E267" s="34" t="s">
        <v>48</v>
      </c>
      <c r="F267" s="34" t="s">
        <v>49</v>
      </c>
      <c r="G267" s="34" t="s">
        <v>54</v>
      </c>
      <c r="H267" s="36" t="s">
        <v>57</v>
      </c>
      <c r="I267" s="6"/>
      <c r="J267" s="6"/>
      <c r="K267" s="34" t="s">
        <v>44</v>
      </c>
      <c r="L267" s="34" t="s">
        <v>46</v>
      </c>
      <c r="M267" s="6" t="s">
        <v>67</v>
      </c>
      <c r="N267" s="6"/>
    </row>
    <row r="268" spans="1:14" x14ac:dyDescent="0.3">
      <c r="A268" s="29"/>
      <c r="B268" s="29" t="s">
        <v>7</v>
      </c>
      <c r="C268" s="29"/>
      <c r="D268" s="29" t="s">
        <v>47</v>
      </c>
      <c r="E268" s="35" t="s">
        <v>29</v>
      </c>
      <c r="F268" s="29" t="s">
        <v>50</v>
      </c>
      <c r="G268" s="29" t="s">
        <v>52</v>
      </c>
      <c r="H268" s="37" t="s">
        <v>58</v>
      </c>
      <c r="I268" s="29"/>
      <c r="J268" s="29" t="s">
        <v>41</v>
      </c>
      <c r="K268" s="29" t="s">
        <v>45</v>
      </c>
      <c r="L268" s="29" t="s">
        <v>59</v>
      </c>
      <c r="M268" s="29" t="s">
        <v>63</v>
      </c>
      <c r="N268" s="29" t="s">
        <v>6</v>
      </c>
    </row>
    <row r="269" spans="1:14" ht="15" thickBot="1" x14ac:dyDescent="0.35">
      <c r="A269" s="5"/>
      <c r="B269" s="5" t="s">
        <v>28</v>
      </c>
      <c r="C269" s="5"/>
      <c r="D269" s="5"/>
      <c r="E269" s="5"/>
      <c r="F269" s="5" t="s">
        <v>51</v>
      </c>
      <c r="G269" s="5" t="s">
        <v>53</v>
      </c>
      <c r="H269" s="8"/>
      <c r="I269" s="5"/>
      <c r="J269" s="5"/>
      <c r="K269" s="5"/>
      <c r="L269" s="5" t="s">
        <v>60</v>
      </c>
      <c r="M269" s="5" t="s">
        <v>64</v>
      </c>
      <c r="N269" s="5"/>
    </row>
    <row r="270" spans="1:14" x14ac:dyDescent="0.3">
      <c r="A270" s="53" t="s">
        <v>81</v>
      </c>
      <c r="B270" s="4">
        <v>5537.1</v>
      </c>
      <c r="C270" s="4"/>
      <c r="D270" s="4">
        <v>3364.9</v>
      </c>
      <c r="E270" s="4">
        <v>5487.9</v>
      </c>
      <c r="F270" s="3">
        <v>533.5</v>
      </c>
      <c r="G270" s="1"/>
      <c r="H270" s="4">
        <f>G270+F270+E270+D270+B270</f>
        <v>14923.4</v>
      </c>
      <c r="I270" s="4"/>
      <c r="J270" s="1"/>
      <c r="K270" s="1">
        <f>22280.4+1059.4</f>
        <v>23339.800000000003</v>
      </c>
      <c r="L270" s="4">
        <v>2116.5</v>
      </c>
      <c r="M270" s="3">
        <v>43.7</v>
      </c>
      <c r="N270" s="4">
        <f>H270+K270+L270+M270</f>
        <v>40423.4</v>
      </c>
    </row>
    <row r="271" spans="1:14" x14ac:dyDescent="0.3">
      <c r="A271" s="53" t="s">
        <v>82</v>
      </c>
      <c r="B271" s="4">
        <v>1605.8</v>
      </c>
      <c r="C271" s="4"/>
      <c r="D271" s="4">
        <v>975.9</v>
      </c>
      <c r="E271" s="4">
        <v>1591.5</v>
      </c>
      <c r="F271" s="4">
        <v>154.69999999999999</v>
      </c>
      <c r="G271" s="1"/>
      <c r="H271" s="4">
        <f>G271+F271+E271+D271+B271</f>
        <v>4327.8999999999996</v>
      </c>
      <c r="I271" s="4"/>
      <c r="J271" s="1"/>
      <c r="K271" s="1">
        <f>6461.3+307.2</f>
        <v>6768.5</v>
      </c>
      <c r="L271" s="3">
        <v>613.79999999999995</v>
      </c>
      <c r="M271" s="3">
        <v>12.7</v>
      </c>
      <c r="N271" s="4">
        <f t="shared" ref="N271:N299" si="73">H271+K271+L271+M271</f>
        <v>11722.9</v>
      </c>
    </row>
    <row r="272" spans="1:14" x14ac:dyDescent="0.3">
      <c r="A272" s="54">
        <v>21</v>
      </c>
      <c r="B272" s="13">
        <f t="shared" ref="B272:M272" si="74">SUM(B270:B271)</f>
        <v>7142.9000000000005</v>
      </c>
      <c r="C272" s="13">
        <f t="shared" si="74"/>
        <v>0</v>
      </c>
      <c r="D272" s="13">
        <f t="shared" si="74"/>
        <v>4340.8</v>
      </c>
      <c r="E272" s="13">
        <f t="shared" si="74"/>
        <v>7079.4</v>
      </c>
      <c r="F272" s="13">
        <f t="shared" si="74"/>
        <v>688.2</v>
      </c>
      <c r="G272" s="13">
        <f t="shared" si="74"/>
        <v>0</v>
      </c>
      <c r="H272" s="13">
        <f t="shared" si="74"/>
        <v>19251.3</v>
      </c>
      <c r="I272" s="13">
        <f t="shared" si="74"/>
        <v>0</v>
      </c>
      <c r="J272" s="13">
        <f t="shared" si="74"/>
        <v>0</v>
      </c>
      <c r="K272" s="13">
        <f t="shared" si="74"/>
        <v>30108.300000000003</v>
      </c>
      <c r="L272" s="13">
        <f t="shared" si="74"/>
        <v>2730.3</v>
      </c>
      <c r="M272" s="13">
        <f t="shared" si="74"/>
        <v>56.400000000000006</v>
      </c>
      <c r="N272" s="13">
        <f t="shared" si="73"/>
        <v>52146.30000000001</v>
      </c>
    </row>
    <row r="273" spans="1:14" x14ac:dyDescent="0.3">
      <c r="A273" s="53" t="s">
        <v>83</v>
      </c>
      <c r="B273" s="4">
        <v>460</v>
      </c>
      <c r="C273" s="4"/>
      <c r="D273" s="4">
        <v>66</v>
      </c>
      <c r="E273" s="4">
        <v>1600</v>
      </c>
      <c r="F273" s="4">
        <v>20</v>
      </c>
      <c r="G273" s="1"/>
      <c r="H273" s="4">
        <f t="shared" ref="H273:H289" si="75">G273+F273+E273+D273+B273</f>
        <v>2146</v>
      </c>
      <c r="I273" s="4"/>
      <c r="J273" s="1"/>
      <c r="K273" s="4">
        <f>857.8+235</f>
        <v>1092.8</v>
      </c>
      <c r="L273" s="4">
        <v>40</v>
      </c>
      <c r="M273" s="1"/>
      <c r="N273" s="4">
        <f t="shared" si="73"/>
        <v>3278.8</v>
      </c>
    </row>
    <row r="274" spans="1:14" x14ac:dyDescent="0.3">
      <c r="A274" s="53" t="s">
        <v>84</v>
      </c>
      <c r="B274" s="4">
        <v>537.29999999999995</v>
      </c>
      <c r="C274" s="4"/>
      <c r="D274" s="4">
        <v>412</v>
      </c>
      <c r="E274" s="4">
        <v>100</v>
      </c>
      <c r="F274" s="4">
        <v>100</v>
      </c>
      <c r="G274" s="1"/>
      <c r="H274" s="4">
        <f t="shared" si="75"/>
        <v>1149.3</v>
      </c>
      <c r="I274" s="4"/>
      <c r="J274" s="1"/>
      <c r="K274" s="4">
        <f>3314.7+372.8</f>
        <v>3687.5</v>
      </c>
      <c r="L274" s="4">
        <v>73.2</v>
      </c>
      <c r="M274" s="1"/>
      <c r="N274" s="4">
        <f t="shared" si="73"/>
        <v>4910</v>
      </c>
    </row>
    <row r="275" spans="1:14" x14ac:dyDescent="0.3">
      <c r="A275" s="53" t="s">
        <v>105</v>
      </c>
      <c r="B275" s="4">
        <v>40</v>
      </c>
      <c r="C275" s="4"/>
      <c r="D275" s="4">
        <v>15</v>
      </c>
      <c r="E275" s="4">
        <v>30</v>
      </c>
      <c r="F275" s="4">
        <v>5</v>
      </c>
      <c r="G275" s="1"/>
      <c r="H275" s="4">
        <f t="shared" si="75"/>
        <v>90</v>
      </c>
      <c r="I275" s="4"/>
      <c r="J275" s="1"/>
      <c r="K275" s="4">
        <f>277+121.6</f>
        <v>398.6</v>
      </c>
      <c r="L275" s="4">
        <v>5</v>
      </c>
      <c r="M275" s="1"/>
      <c r="N275" s="4">
        <f t="shared" si="73"/>
        <v>493.6</v>
      </c>
    </row>
    <row r="276" spans="1:14" x14ac:dyDescent="0.3">
      <c r="A276" s="53" t="s">
        <v>87</v>
      </c>
      <c r="B276" s="4">
        <v>103.6</v>
      </c>
      <c r="C276" s="4"/>
      <c r="D276" s="4">
        <v>4.2</v>
      </c>
      <c r="E276" s="4">
        <v>4</v>
      </c>
      <c r="F276" s="4"/>
      <c r="G276" s="1"/>
      <c r="H276" s="4">
        <f t="shared" si="75"/>
        <v>111.8</v>
      </c>
      <c r="I276" s="4"/>
      <c r="J276" s="1"/>
      <c r="K276" s="4">
        <v>43.2</v>
      </c>
      <c r="L276" s="4">
        <v>6</v>
      </c>
      <c r="M276" s="1"/>
      <c r="N276" s="4">
        <f t="shared" si="73"/>
        <v>161</v>
      </c>
    </row>
    <row r="277" spans="1:14" x14ac:dyDescent="0.3">
      <c r="A277" s="53" t="s">
        <v>85</v>
      </c>
      <c r="B277" s="4">
        <v>95</v>
      </c>
      <c r="C277" s="4"/>
      <c r="D277" s="4">
        <v>1.6</v>
      </c>
      <c r="E277" s="4">
        <v>2</v>
      </c>
      <c r="F277" s="4"/>
      <c r="G277" s="1"/>
      <c r="H277" s="4">
        <f t="shared" si="75"/>
        <v>98.6</v>
      </c>
      <c r="I277" s="4"/>
      <c r="J277" s="1"/>
      <c r="K277" s="4">
        <v>18.5</v>
      </c>
      <c r="L277" s="4">
        <v>1.5</v>
      </c>
      <c r="M277" s="1"/>
      <c r="N277" s="4">
        <f t="shared" si="73"/>
        <v>118.6</v>
      </c>
    </row>
    <row r="278" spans="1:14" x14ac:dyDescent="0.3">
      <c r="A278" s="53" t="s">
        <v>106</v>
      </c>
      <c r="B278" s="4">
        <v>40</v>
      </c>
      <c r="C278" s="4"/>
      <c r="D278" s="4">
        <v>15</v>
      </c>
      <c r="E278" s="4">
        <v>280</v>
      </c>
      <c r="F278" s="4"/>
      <c r="G278" s="1"/>
      <c r="H278" s="4">
        <f t="shared" si="75"/>
        <v>335</v>
      </c>
      <c r="I278" s="4"/>
      <c r="J278" s="1"/>
      <c r="K278" s="4">
        <v>20</v>
      </c>
      <c r="L278" s="4">
        <v>10</v>
      </c>
      <c r="M278" s="1"/>
      <c r="N278" s="4">
        <f t="shared" si="73"/>
        <v>365</v>
      </c>
    </row>
    <row r="279" spans="1:14" x14ac:dyDescent="0.3">
      <c r="A279" s="53" t="s">
        <v>86</v>
      </c>
      <c r="B279" s="4">
        <v>55</v>
      </c>
      <c r="C279" s="4"/>
      <c r="D279" s="4">
        <v>5</v>
      </c>
      <c r="E279" s="4">
        <v>60</v>
      </c>
      <c r="F279" s="4"/>
      <c r="G279" s="1"/>
      <c r="H279" s="4">
        <f t="shared" si="75"/>
        <v>120</v>
      </c>
      <c r="I279" s="4"/>
      <c r="J279" s="1"/>
      <c r="K279" s="4">
        <v>29</v>
      </c>
      <c r="L279" s="4">
        <v>20</v>
      </c>
      <c r="M279" s="1"/>
      <c r="N279" s="4">
        <f t="shared" si="73"/>
        <v>169</v>
      </c>
    </row>
    <row r="280" spans="1:14" x14ac:dyDescent="0.3">
      <c r="A280" s="53" t="s">
        <v>107</v>
      </c>
      <c r="B280" s="4">
        <v>5</v>
      </c>
      <c r="C280" s="4"/>
      <c r="D280" s="4"/>
      <c r="E280" s="4"/>
      <c r="F280" s="4"/>
      <c r="G280" s="1"/>
      <c r="H280" s="4">
        <f t="shared" si="75"/>
        <v>5</v>
      </c>
      <c r="I280" s="4"/>
      <c r="J280" s="1"/>
      <c r="K280" s="4">
        <v>55</v>
      </c>
      <c r="L280" s="4">
        <v>3</v>
      </c>
      <c r="M280" s="1"/>
      <c r="N280" s="4">
        <f t="shared" si="73"/>
        <v>63</v>
      </c>
    </row>
    <row r="281" spans="1:14" x14ac:dyDescent="0.3">
      <c r="A281" s="53" t="s">
        <v>108</v>
      </c>
      <c r="B281" s="4">
        <v>3</v>
      </c>
      <c r="C281" s="4"/>
      <c r="D281" s="4">
        <v>100</v>
      </c>
      <c r="E281" s="4"/>
      <c r="F281" s="4"/>
      <c r="G281" s="1"/>
      <c r="H281" s="4">
        <f t="shared" si="75"/>
        <v>103</v>
      </c>
      <c r="I281" s="4"/>
      <c r="J281" s="1"/>
      <c r="K281" s="4">
        <v>9</v>
      </c>
      <c r="L281" s="4">
        <v>1</v>
      </c>
      <c r="M281" s="1"/>
      <c r="N281" s="4">
        <f t="shared" si="73"/>
        <v>113</v>
      </c>
    </row>
    <row r="282" spans="1:14" x14ac:dyDescent="0.3">
      <c r="A282" s="53" t="s">
        <v>109</v>
      </c>
      <c r="B282" s="4">
        <v>2</v>
      </c>
      <c r="C282" s="4"/>
      <c r="D282" s="4">
        <v>30</v>
      </c>
      <c r="E282" s="4"/>
      <c r="F282" s="4"/>
      <c r="G282" s="1"/>
      <c r="H282" s="4">
        <f t="shared" si="75"/>
        <v>32</v>
      </c>
      <c r="I282" s="4"/>
      <c r="J282" s="1"/>
      <c r="K282" s="4"/>
      <c r="L282" s="4">
        <v>20</v>
      </c>
      <c r="M282" s="1"/>
      <c r="N282" s="4">
        <f t="shared" si="73"/>
        <v>52</v>
      </c>
    </row>
    <row r="283" spans="1:14" x14ac:dyDescent="0.3">
      <c r="A283" s="53" t="s">
        <v>110</v>
      </c>
      <c r="B283" s="4">
        <v>170</v>
      </c>
      <c r="C283" s="4"/>
      <c r="D283" s="4">
        <v>27</v>
      </c>
      <c r="E283" s="4"/>
      <c r="F283" s="4"/>
      <c r="G283" s="1"/>
      <c r="H283" s="4">
        <f t="shared" si="75"/>
        <v>197</v>
      </c>
      <c r="I283" s="4"/>
      <c r="J283" s="1"/>
      <c r="K283" s="4"/>
      <c r="L283" s="4">
        <v>5</v>
      </c>
      <c r="M283" s="1"/>
      <c r="N283" s="4">
        <f t="shared" si="73"/>
        <v>202</v>
      </c>
    </row>
    <row r="284" spans="1:14" x14ac:dyDescent="0.3">
      <c r="A284" s="53" t="s">
        <v>111</v>
      </c>
      <c r="B284" s="4">
        <v>70</v>
      </c>
      <c r="C284" s="4"/>
      <c r="D284" s="4">
        <v>10</v>
      </c>
      <c r="E284" s="4"/>
      <c r="F284" s="4"/>
      <c r="G284" s="1"/>
      <c r="H284" s="4">
        <f t="shared" si="75"/>
        <v>80</v>
      </c>
      <c r="I284" s="4"/>
      <c r="J284" s="1"/>
      <c r="K284" s="4"/>
      <c r="L284" s="4"/>
      <c r="M284" s="1"/>
      <c r="N284" s="4">
        <f t="shared" si="73"/>
        <v>80</v>
      </c>
    </row>
    <row r="285" spans="1:14" x14ac:dyDescent="0.3">
      <c r="A285" s="53" t="s">
        <v>88</v>
      </c>
      <c r="B285" s="4">
        <v>10</v>
      </c>
      <c r="C285" s="4"/>
      <c r="D285" s="4">
        <v>17</v>
      </c>
      <c r="E285" s="4"/>
      <c r="F285" s="4"/>
      <c r="G285" s="1"/>
      <c r="H285" s="4">
        <f t="shared" si="75"/>
        <v>27</v>
      </c>
      <c r="I285" s="4"/>
      <c r="J285" s="1"/>
      <c r="K285" s="4"/>
      <c r="L285" s="4"/>
      <c r="M285" s="1"/>
      <c r="N285" s="4">
        <f t="shared" si="73"/>
        <v>27</v>
      </c>
    </row>
    <row r="286" spans="1:14" x14ac:dyDescent="0.3">
      <c r="A286" s="53" t="s">
        <v>112</v>
      </c>
      <c r="B286" s="4">
        <v>50</v>
      </c>
      <c r="C286" s="4"/>
      <c r="D286" s="4"/>
      <c r="E286" s="4"/>
      <c r="F286" s="4"/>
      <c r="G286" s="1"/>
      <c r="H286" s="4">
        <f t="shared" si="75"/>
        <v>50</v>
      </c>
      <c r="I286" s="4"/>
      <c r="J286" s="1"/>
      <c r="K286" s="4"/>
      <c r="L286" s="4"/>
      <c r="M286" s="1"/>
      <c r="N286" s="4">
        <f t="shared" si="73"/>
        <v>50</v>
      </c>
    </row>
    <row r="287" spans="1:14" x14ac:dyDescent="0.3">
      <c r="A287" s="53" t="s">
        <v>89</v>
      </c>
      <c r="B287" s="4">
        <v>40</v>
      </c>
      <c r="C287" s="4"/>
      <c r="D287" s="4"/>
      <c r="E287" s="4">
        <v>0.5</v>
      </c>
      <c r="F287" s="4"/>
      <c r="G287" s="1"/>
      <c r="H287" s="4">
        <f t="shared" si="75"/>
        <v>40.5</v>
      </c>
      <c r="I287" s="4"/>
      <c r="J287" s="1"/>
      <c r="K287" s="4"/>
      <c r="L287" s="4"/>
      <c r="M287" s="1"/>
      <c r="N287" s="4">
        <f t="shared" si="73"/>
        <v>40.5</v>
      </c>
    </row>
    <row r="288" spans="1:14" x14ac:dyDescent="0.3">
      <c r="A288" s="53" t="s">
        <v>150</v>
      </c>
      <c r="B288" s="4">
        <v>193</v>
      </c>
      <c r="C288" s="4"/>
      <c r="D288" s="4">
        <v>1</v>
      </c>
      <c r="E288" s="4"/>
      <c r="F288" s="4"/>
      <c r="G288" s="1"/>
      <c r="H288" s="4">
        <f t="shared" si="75"/>
        <v>194</v>
      </c>
      <c r="I288" s="4"/>
      <c r="J288" s="1"/>
      <c r="K288" s="4">
        <v>75</v>
      </c>
      <c r="L288" s="4"/>
      <c r="M288" s="1"/>
      <c r="N288" s="4">
        <f t="shared" si="73"/>
        <v>269</v>
      </c>
    </row>
    <row r="289" spans="1:14" x14ac:dyDescent="0.3">
      <c r="A289" s="53" t="s">
        <v>90</v>
      </c>
      <c r="B289" s="4">
        <v>240</v>
      </c>
      <c r="C289" s="4"/>
      <c r="D289" s="4">
        <v>541.4</v>
      </c>
      <c r="E289" s="4">
        <v>67</v>
      </c>
      <c r="F289" s="4">
        <v>1003</v>
      </c>
      <c r="G289" s="4"/>
      <c r="H289" s="4">
        <f t="shared" si="75"/>
        <v>1851.4</v>
      </c>
      <c r="I289" s="4"/>
      <c r="J289" s="4"/>
      <c r="K289" s="4">
        <v>99.6</v>
      </c>
      <c r="L289" s="4">
        <v>20</v>
      </c>
      <c r="M289" s="4"/>
      <c r="N289" s="39">
        <f t="shared" si="73"/>
        <v>1971</v>
      </c>
    </row>
    <row r="290" spans="1:14" x14ac:dyDescent="0.3">
      <c r="A290" s="54">
        <v>22</v>
      </c>
      <c r="B290" s="13">
        <f t="shared" ref="B290:M290" si="76">SUM(B273:B289)</f>
        <v>2113.8999999999996</v>
      </c>
      <c r="C290" s="13">
        <f t="shared" si="76"/>
        <v>0</v>
      </c>
      <c r="D290" s="13">
        <f t="shared" si="76"/>
        <v>1245.1999999999998</v>
      </c>
      <c r="E290" s="13">
        <f t="shared" si="76"/>
        <v>2143.5</v>
      </c>
      <c r="F290" s="13">
        <f t="shared" si="76"/>
        <v>1128</v>
      </c>
      <c r="G290" s="13">
        <f t="shared" si="76"/>
        <v>0</v>
      </c>
      <c r="H290" s="13">
        <f t="shared" si="76"/>
        <v>6630.6</v>
      </c>
      <c r="I290" s="13">
        <f t="shared" si="76"/>
        <v>0</v>
      </c>
      <c r="J290" s="13">
        <f t="shared" si="76"/>
        <v>0</v>
      </c>
      <c r="K290" s="13">
        <f t="shared" si="76"/>
        <v>5528.2000000000007</v>
      </c>
      <c r="L290" s="13">
        <f t="shared" si="76"/>
        <v>204.7</v>
      </c>
      <c r="M290" s="13">
        <f t="shared" si="76"/>
        <v>0</v>
      </c>
      <c r="N290" s="13">
        <f t="shared" si="73"/>
        <v>12363.500000000002</v>
      </c>
    </row>
    <row r="291" spans="1:14" x14ac:dyDescent="0.3">
      <c r="A291" s="55" t="s">
        <v>148</v>
      </c>
      <c r="B291" s="1"/>
      <c r="C291" s="4"/>
      <c r="D291" s="4"/>
      <c r="E291" s="1"/>
      <c r="F291" s="1"/>
      <c r="G291" s="1"/>
      <c r="H291" s="2"/>
      <c r="I291" s="4"/>
      <c r="J291" s="1"/>
      <c r="K291" s="4">
        <v>488</v>
      </c>
      <c r="L291" s="4">
        <v>32</v>
      </c>
      <c r="M291" s="1"/>
      <c r="N291" s="4">
        <f t="shared" si="73"/>
        <v>520</v>
      </c>
    </row>
    <row r="292" spans="1:14" x14ac:dyDescent="0.3">
      <c r="A292" s="53" t="s">
        <v>124</v>
      </c>
      <c r="B292" s="4">
        <v>35</v>
      </c>
      <c r="C292" s="4"/>
      <c r="D292" s="4">
        <v>12.5</v>
      </c>
      <c r="E292" s="4">
        <v>25</v>
      </c>
      <c r="F292" s="4">
        <v>0.5</v>
      </c>
      <c r="G292" s="1"/>
      <c r="H292" s="4">
        <f>G292+F292+E292+D292+B292</f>
        <v>73</v>
      </c>
      <c r="I292" s="3"/>
      <c r="J292" s="1"/>
      <c r="K292" s="4">
        <f>20.5+135.1</f>
        <v>155.6</v>
      </c>
      <c r="L292" s="4">
        <v>7</v>
      </c>
      <c r="M292" s="3">
        <v>0.5</v>
      </c>
      <c r="N292" s="4">
        <f t="shared" si="73"/>
        <v>236.1</v>
      </c>
    </row>
    <row r="293" spans="1:14" x14ac:dyDescent="0.3">
      <c r="A293" s="53" t="s">
        <v>92</v>
      </c>
      <c r="B293" s="4"/>
      <c r="C293" s="1"/>
      <c r="D293" s="3"/>
      <c r="E293" s="1"/>
      <c r="F293" s="4">
        <f>301+1250</f>
        <v>1551</v>
      </c>
      <c r="G293" s="1"/>
      <c r="H293" s="4">
        <f>G293+F293+E293+D293+B293</f>
        <v>1551</v>
      </c>
      <c r="I293" s="3"/>
      <c r="J293" s="1"/>
      <c r="K293" s="4"/>
      <c r="L293" s="1"/>
      <c r="M293" s="1"/>
      <c r="N293" s="4">
        <f t="shared" si="73"/>
        <v>1551</v>
      </c>
    </row>
    <row r="294" spans="1:14" x14ac:dyDescent="0.3">
      <c r="A294" s="53" t="s">
        <v>93</v>
      </c>
      <c r="B294" s="4"/>
      <c r="C294" s="1"/>
      <c r="D294" s="3"/>
      <c r="E294" s="4">
        <v>480</v>
      </c>
      <c r="F294" s="4"/>
      <c r="G294" s="1"/>
      <c r="H294" s="4">
        <f>G294+F294+E294+D294+B294</f>
        <v>480</v>
      </c>
      <c r="I294" s="3"/>
      <c r="J294" s="1"/>
      <c r="K294" s="4"/>
      <c r="L294" s="1"/>
      <c r="M294" s="1"/>
      <c r="N294" s="4">
        <f t="shared" si="73"/>
        <v>480</v>
      </c>
    </row>
    <row r="295" spans="1:14" x14ac:dyDescent="0.3">
      <c r="A295" s="53" t="s">
        <v>94</v>
      </c>
      <c r="B295" s="4"/>
      <c r="C295" s="1"/>
      <c r="D295" s="3"/>
      <c r="E295" s="4">
        <v>150.5</v>
      </c>
      <c r="F295" s="4"/>
      <c r="G295" s="1"/>
      <c r="H295" s="4">
        <f>G295+F295+E295+D295+B295</f>
        <v>150.5</v>
      </c>
      <c r="I295" s="3"/>
      <c r="J295" s="1"/>
      <c r="K295" s="4"/>
      <c r="L295" s="1"/>
      <c r="M295" s="1"/>
      <c r="N295" s="4">
        <f t="shared" si="73"/>
        <v>150.5</v>
      </c>
    </row>
    <row r="296" spans="1:14" x14ac:dyDescent="0.3">
      <c r="A296" s="53" t="s">
        <v>95</v>
      </c>
      <c r="B296" s="4">
        <v>640</v>
      </c>
      <c r="C296" s="4">
        <v>146.30000000000001</v>
      </c>
      <c r="D296" s="3"/>
      <c r="E296" s="4">
        <v>39.5</v>
      </c>
      <c r="F296" s="3"/>
      <c r="G296" s="1"/>
      <c r="H296" s="4">
        <f>G296+F296+E296+D296+B296+C296</f>
        <v>825.8</v>
      </c>
      <c r="I296" s="3"/>
      <c r="J296" s="1"/>
      <c r="K296" s="4"/>
      <c r="L296" s="3"/>
      <c r="M296" s="3"/>
      <c r="N296" s="4">
        <f t="shared" si="73"/>
        <v>825.8</v>
      </c>
    </row>
    <row r="297" spans="1:14" x14ac:dyDescent="0.3">
      <c r="A297" s="53" t="s">
        <v>114</v>
      </c>
      <c r="B297" s="4">
        <v>300</v>
      </c>
      <c r="C297" s="1"/>
      <c r="D297" s="3"/>
      <c r="E297" s="4"/>
      <c r="F297" s="3"/>
      <c r="G297" s="1"/>
      <c r="H297" s="4">
        <f>G297+F297+E297+D297+B297</f>
        <v>300</v>
      </c>
      <c r="I297" s="3"/>
      <c r="J297" s="1"/>
      <c r="K297" s="3"/>
      <c r="L297" s="3"/>
      <c r="M297" s="3"/>
      <c r="N297" s="4">
        <f t="shared" si="73"/>
        <v>300</v>
      </c>
    </row>
    <row r="298" spans="1:14" x14ac:dyDescent="0.3">
      <c r="A298" s="53" t="s">
        <v>115</v>
      </c>
      <c r="B298" s="4"/>
      <c r="C298" s="1"/>
      <c r="D298" s="4">
        <v>150</v>
      </c>
      <c r="E298" s="4">
        <v>850</v>
      </c>
      <c r="F298" s="4"/>
      <c r="G298" s="1"/>
      <c r="H298" s="4">
        <f>G298+F298+E298+D298+B298</f>
        <v>1000</v>
      </c>
      <c r="I298" s="1"/>
      <c r="J298" s="1"/>
      <c r="K298" s="3"/>
      <c r="L298" s="3"/>
      <c r="M298" s="3"/>
      <c r="N298" s="4">
        <f t="shared" si="73"/>
        <v>1000</v>
      </c>
    </row>
    <row r="299" spans="1:14" x14ac:dyDescent="0.3">
      <c r="A299" s="53" t="s">
        <v>116</v>
      </c>
      <c r="B299" s="4">
        <v>83.8</v>
      </c>
      <c r="C299" s="4"/>
      <c r="D299" s="1"/>
      <c r="E299" s="4">
        <v>15</v>
      </c>
      <c r="F299" s="4"/>
      <c r="G299" s="1"/>
      <c r="H299" s="4">
        <f>G299+F299+E299+D299+B299</f>
        <v>98.8</v>
      </c>
      <c r="I299" s="1"/>
      <c r="J299" s="1"/>
      <c r="K299" s="4"/>
      <c r="L299" s="3"/>
      <c r="M299" s="3"/>
      <c r="N299" s="4">
        <f t="shared" si="73"/>
        <v>98.8</v>
      </c>
    </row>
    <row r="300" spans="1:14" x14ac:dyDescent="0.3">
      <c r="A300" s="53">
        <v>2</v>
      </c>
      <c r="B300" s="13">
        <f>B297+B296+B292+B290+B272+B299+B298</f>
        <v>10315.599999999999</v>
      </c>
      <c r="C300" s="13">
        <f t="shared" ref="C300:J300" si="77">C297+C296+C292+C290+C272+C299+C298</f>
        <v>146.30000000000001</v>
      </c>
      <c r="D300" s="13">
        <f t="shared" si="77"/>
        <v>5748.5</v>
      </c>
      <c r="E300" s="13">
        <f>E297+E296+E292+E290+E272+E299+E298+E294+E295</f>
        <v>10782.9</v>
      </c>
      <c r="F300" s="13">
        <f>F297+F296+F292+F290+F272+F299+F298+F293</f>
        <v>3367.7</v>
      </c>
      <c r="G300" s="13">
        <f t="shared" si="77"/>
        <v>0</v>
      </c>
      <c r="H300" s="13">
        <f>H297+H296+H292+H290+H272+H299+H298+H293+H294+H295</f>
        <v>30361</v>
      </c>
      <c r="I300" s="13">
        <f t="shared" si="77"/>
        <v>0</v>
      </c>
      <c r="J300" s="13">
        <f t="shared" si="77"/>
        <v>0</v>
      </c>
      <c r="K300" s="13">
        <f>K297+K296+K292+K290+K272+K299+K298+K291</f>
        <v>36280.100000000006</v>
      </c>
      <c r="L300" s="13">
        <f t="shared" ref="L300:M300" si="78">L297+L296+L292+L290+L272+L299+L298+L291</f>
        <v>2974</v>
      </c>
      <c r="M300" s="13">
        <f t="shared" si="78"/>
        <v>56.900000000000006</v>
      </c>
      <c r="N300" s="13">
        <f>N297+N296+N292+N290+N272+N299+N298+N293+N294+N295+N291</f>
        <v>69672.000000000015</v>
      </c>
    </row>
    <row r="301" spans="1:14" x14ac:dyDescent="0.3">
      <c r="A301" s="11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</row>
    <row r="302" spans="1:14" x14ac:dyDescent="0.3">
      <c r="A302" s="11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</row>
    <row r="303" spans="1:14" x14ac:dyDescent="0.3">
      <c r="A303" s="11"/>
      <c r="B303" s="26"/>
      <c r="C303" s="26"/>
      <c r="D303" s="26"/>
      <c r="E303" s="26"/>
      <c r="F303" s="26"/>
      <c r="I303" s="26"/>
      <c r="J303" s="26"/>
      <c r="K303" s="26"/>
      <c r="L303" s="26"/>
      <c r="M303" s="26"/>
      <c r="N303" s="26"/>
    </row>
    <row r="304" spans="1:14" x14ac:dyDescent="0.3">
      <c r="A304" s="11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</row>
    <row r="305" spans="1:17" ht="15" thickBot="1" x14ac:dyDescent="0.35">
      <c r="A305" s="11"/>
      <c r="B305" s="28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</row>
    <row r="306" spans="1:17" x14ac:dyDescent="0.3">
      <c r="A306" s="6"/>
      <c r="B306" s="33" t="s">
        <v>43</v>
      </c>
      <c r="C306" s="34" t="s">
        <v>68</v>
      </c>
      <c r="D306" s="34" t="s">
        <v>46</v>
      </c>
      <c r="E306" s="34" t="s">
        <v>48</v>
      </c>
      <c r="F306" s="34" t="s">
        <v>49</v>
      </c>
      <c r="G306" s="34" t="s">
        <v>54</v>
      </c>
      <c r="H306" s="34"/>
      <c r="I306" s="34"/>
      <c r="J306" s="34"/>
      <c r="K306" s="34" t="s">
        <v>44</v>
      </c>
      <c r="L306" s="34" t="s">
        <v>46</v>
      </c>
      <c r="M306" s="6" t="s">
        <v>67</v>
      </c>
      <c r="N306" s="34"/>
    </row>
    <row r="307" spans="1:17" x14ac:dyDescent="0.3">
      <c r="A307" s="29"/>
      <c r="B307" s="29" t="s">
        <v>7</v>
      </c>
      <c r="C307" s="29"/>
      <c r="D307" s="29" t="s">
        <v>47</v>
      </c>
      <c r="E307" s="35" t="s">
        <v>29</v>
      </c>
      <c r="F307" s="29" t="s">
        <v>50</v>
      </c>
      <c r="G307" s="29" t="s">
        <v>52</v>
      </c>
      <c r="H307" s="29"/>
      <c r="I307" s="29"/>
      <c r="J307" s="29" t="s">
        <v>41</v>
      </c>
      <c r="K307" s="29" t="s">
        <v>45</v>
      </c>
      <c r="L307" s="29" t="s">
        <v>59</v>
      </c>
      <c r="M307" s="29" t="s">
        <v>63</v>
      </c>
      <c r="N307" s="29" t="s">
        <v>6</v>
      </c>
    </row>
    <row r="308" spans="1:17" ht="15" thickBot="1" x14ac:dyDescent="0.35">
      <c r="A308" s="5"/>
      <c r="B308" s="5" t="s">
        <v>28</v>
      </c>
      <c r="C308" s="5"/>
      <c r="D308" s="5"/>
      <c r="E308" s="5"/>
      <c r="F308" s="5" t="s">
        <v>51</v>
      </c>
      <c r="G308" s="5" t="s">
        <v>53</v>
      </c>
      <c r="H308" s="5"/>
      <c r="I308" s="5"/>
      <c r="J308" s="5"/>
      <c r="K308" s="5"/>
      <c r="L308" s="5" t="s">
        <v>60</v>
      </c>
      <c r="M308" s="5" t="s">
        <v>64</v>
      </c>
      <c r="N308" s="5"/>
    </row>
    <row r="309" spans="1:17" x14ac:dyDescent="0.3">
      <c r="A309" s="1"/>
      <c r="B309" s="16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</row>
    <row r="310" spans="1:17" x14ac:dyDescent="0.3">
      <c r="A310" s="1"/>
      <c r="B310" s="16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</row>
    <row r="311" spans="1:17" x14ac:dyDescent="0.3">
      <c r="A311" s="1"/>
      <c r="B311" s="3"/>
      <c r="C311" s="4"/>
      <c r="D311" s="1"/>
      <c r="E311" s="1"/>
      <c r="F311" s="1"/>
      <c r="G311" s="1"/>
      <c r="H311" s="4">
        <f>G311+F311+E311+D311+B311</f>
        <v>0</v>
      </c>
      <c r="I311" s="1"/>
      <c r="J311" s="1"/>
      <c r="K311" s="1"/>
      <c r="L311" s="1"/>
      <c r="M311" s="1"/>
      <c r="N311" s="1"/>
    </row>
    <row r="312" spans="1:17" x14ac:dyDescent="0.3">
      <c r="A312" s="53" t="s">
        <v>96</v>
      </c>
      <c r="B312" s="4"/>
      <c r="C312" s="4"/>
      <c r="D312" s="1"/>
      <c r="E312" s="4">
        <v>1000</v>
      </c>
      <c r="F312" s="1"/>
      <c r="G312" s="3"/>
      <c r="H312" s="4">
        <f>B312+C312+D312+E312</f>
        <v>1000</v>
      </c>
      <c r="I312" s="3"/>
      <c r="J312" s="1">
        <v>5472.8</v>
      </c>
      <c r="K312" s="1"/>
      <c r="L312" s="1"/>
      <c r="M312" s="1"/>
      <c r="N312" s="2">
        <f>J312+K312+L312+M312+H312</f>
        <v>6472.8</v>
      </c>
    </row>
    <row r="313" spans="1:17" x14ac:dyDescent="0.3">
      <c r="A313" s="53"/>
      <c r="B313" s="1"/>
      <c r="C313" s="4" t="s">
        <v>72</v>
      </c>
      <c r="D313" s="1"/>
      <c r="E313" s="4"/>
      <c r="F313" s="1"/>
      <c r="G313" s="1"/>
      <c r="H313" s="4">
        <f t="shared" ref="H313:H325" si="79">G313+F313+E313+D313+B313</f>
        <v>0</v>
      </c>
      <c r="I313" s="3"/>
      <c r="J313" s="1"/>
      <c r="K313" s="1"/>
      <c r="L313" s="1"/>
      <c r="M313" s="1"/>
      <c r="N313" s="2">
        <f t="shared" ref="N313:N325" si="80">J313+K313+L313+M313+H313</f>
        <v>0</v>
      </c>
    </row>
    <row r="314" spans="1:17" x14ac:dyDescent="0.3">
      <c r="A314" s="53" t="s">
        <v>117</v>
      </c>
      <c r="B314" s="4">
        <v>50</v>
      </c>
      <c r="C314" s="4"/>
      <c r="D314" s="4">
        <v>10</v>
      </c>
      <c r="E314" s="4">
        <v>120</v>
      </c>
      <c r="F314" s="1"/>
      <c r="G314" s="1"/>
      <c r="H314" s="4">
        <f t="shared" si="79"/>
        <v>180</v>
      </c>
      <c r="I314" s="4"/>
      <c r="J314" s="1"/>
      <c r="K314" s="4">
        <v>91.6</v>
      </c>
      <c r="L314" s="4">
        <v>10</v>
      </c>
      <c r="M314" s="1"/>
      <c r="N314" s="2">
        <f t="shared" si="80"/>
        <v>281.60000000000002</v>
      </c>
    </row>
    <row r="315" spans="1:17" x14ac:dyDescent="0.3">
      <c r="A315" s="53" t="s">
        <v>118</v>
      </c>
      <c r="B315" s="4">
        <v>30</v>
      </c>
      <c r="C315" s="4"/>
      <c r="D315" s="4">
        <v>10</v>
      </c>
      <c r="E315" s="4">
        <v>40</v>
      </c>
      <c r="F315" s="1"/>
      <c r="G315" s="1"/>
      <c r="H315" s="4">
        <f t="shared" si="79"/>
        <v>80</v>
      </c>
      <c r="I315" s="4"/>
      <c r="J315" s="1"/>
      <c r="K315" s="4">
        <v>176.5</v>
      </c>
      <c r="L315" s="4">
        <v>10</v>
      </c>
      <c r="M315" s="3">
        <v>0.5</v>
      </c>
      <c r="N315" s="2">
        <f t="shared" si="80"/>
        <v>267</v>
      </c>
    </row>
    <row r="316" spans="1:17" x14ac:dyDescent="0.3">
      <c r="A316" s="53" t="s">
        <v>151</v>
      </c>
      <c r="B316" s="4">
        <v>16</v>
      </c>
      <c r="C316" s="4"/>
      <c r="D316" s="4"/>
      <c r="E316" s="4"/>
      <c r="F316" s="1"/>
      <c r="G316" s="1"/>
      <c r="H316" s="4">
        <f t="shared" si="79"/>
        <v>16</v>
      </c>
      <c r="I316" s="4"/>
      <c r="J316" s="1"/>
      <c r="K316" s="4"/>
      <c r="L316" s="4"/>
      <c r="M316" s="1"/>
      <c r="N316" s="2">
        <f t="shared" si="80"/>
        <v>16</v>
      </c>
    </row>
    <row r="317" spans="1:17" x14ac:dyDescent="0.3">
      <c r="A317" s="53" t="s">
        <v>119</v>
      </c>
      <c r="B317" s="4">
        <v>30</v>
      </c>
      <c r="C317" s="4"/>
      <c r="D317" s="4">
        <v>21</v>
      </c>
      <c r="E317" s="4">
        <v>4</v>
      </c>
      <c r="F317" s="1"/>
      <c r="G317" s="1"/>
      <c r="H317" s="4">
        <f t="shared" si="79"/>
        <v>55</v>
      </c>
      <c r="I317" s="4"/>
      <c r="J317" s="1"/>
      <c r="K317" s="4">
        <v>7.1</v>
      </c>
      <c r="L317" s="4"/>
      <c r="M317" s="1"/>
      <c r="N317" s="2">
        <f t="shared" si="80"/>
        <v>62.1</v>
      </c>
    </row>
    <row r="318" spans="1:17" x14ac:dyDescent="0.3">
      <c r="A318" s="53" t="s">
        <v>97</v>
      </c>
      <c r="B318" s="4">
        <v>200</v>
      </c>
      <c r="C318" s="4"/>
      <c r="D318" s="4"/>
      <c r="E318" s="4">
        <v>888.8</v>
      </c>
      <c r="F318" s="1"/>
      <c r="G318" s="4">
        <v>5</v>
      </c>
      <c r="H318" s="4">
        <f t="shared" si="79"/>
        <v>1093.8</v>
      </c>
      <c r="I318" s="4"/>
      <c r="J318" s="1"/>
      <c r="K318" s="4">
        <v>77.099999999999994</v>
      </c>
      <c r="L318" s="4">
        <v>65.599999999999994</v>
      </c>
      <c r="M318" s="1"/>
      <c r="N318" s="2">
        <f t="shared" si="80"/>
        <v>1236.5</v>
      </c>
    </row>
    <row r="319" spans="1:17" x14ac:dyDescent="0.3">
      <c r="A319" s="53" t="s">
        <v>98</v>
      </c>
      <c r="B319" s="4">
        <v>70</v>
      </c>
      <c r="C319" s="4"/>
      <c r="D319" s="4">
        <v>3.5</v>
      </c>
      <c r="E319" s="4">
        <v>267.2</v>
      </c>
      <c r="F319" s="1"/>
      <c r="G319" s="1"/>
      <c r="H319" s="4">
        <f t="shared" si="79"/>
        <v>340.7</v>
      </c>
      <c r="I319" s="4"/>
      <c r="J319" s="1"/>
      <c r="K319" s="4">
        <v>50</v>
      </c>
      <c r="L319" s="4">
        <v>34.4</v>
      </c>
      <c r="M319" s="1"/>
      <c r="N319" s="2">
        <f t="shared" si="80"/>
        <v>425.1</v>
      </c>
    </row>
    <row r="320" spans="1:17" x14ac:dyDescent="0.3">
      <c r="A320" s="53" t="s">
        <v>99</v>
      </c>
      <c r="B320" s="4"/>
      <c r="C320" s="4"/>
      <c r="D320" s="4">
        <v>0.5</v>
      </c>
      <c r="E320" s="4">
        <v>5</v>
      </c>
      <c r="F320" s="1"/>
      <c r="G320" s="1"/>
      <c r="H320" s="4">
        <f t="shared" si="79"/>
        <v>5.5</v>
      </c>
      <c r="I320" s="4"/>
      <c r="J320" s="1"/>
      <c r="K320" s="4">
        <v>25</v>
      </c>
      <c r="L320" s="4">
        <v>3</v>
      </c>
      <c r="M320" s="1"/>
      <c r="N320" s="2">
        <f t="shared" si="80"/>
        <v>33.5</v>
      </c>
      <c r="Q320" t="s">
        <v>80</v>
      </c>
    </row>
    <row r="321" spans="1:16" x14ac:dyDescent="0.3">
      <c r="A321" s="53" t="s">
        <v>153</v>
      </c>
      <c r="B321" s="4">
        <v>192</v>
      </c>
      <c r="C321" s="4"/>
      <c r="D321" s="4">
        <v>25</v>
      </c>
      <c r="E321" s="4">
        <v>40</v>
      </c>
      <c r="F321" s="4">
        <v>10</v>
      </c>
      <c r="G321" s="1"/>
      <c r="H321" s="4">
        <f t="shared" si="79"/>
        <v>267</v>
      </c>
      <c r="I321" s="4"/>
      <c r="J321" s="1"/>
      <c r="K321" s="4">
        <v>117</v>
      </c>
      <c r="L321" s="4">
        <v>5</v>
      </c>
      <c r="M321" s="1"/>
      <c r="N321" s="2">
        <f t="shared" si="80"/>
        <v>389</v>
      </c>
    </row>
    <row r="322" spans="1:16" x14ac:dyDescent="0.3">
      <c r="A322" s="53" t="s">
        <v>152</v>
      </c>
      <c r="B322" s="4">
        <v>10</v>
      </c>
      <c r="C322" s="4"/>
      <c r="D322" s="4">
        <v>10</v>
      </c>
      <c r="E322" s="4">
        <v>160</v>
      </c>
      <c r="F322" s="1"/>
      <c r="G322" s="1"/>
      <c r="H322" s="4">
        <f t="shared" si="79"/>
        <v>180</v>
      </c>
      <c r="I322" s="4"/>
      <c r="J322" s="1"/>
      <c r="K322" s="4">
        <v>114.1</v>
      </c>
      <c r="L322" s="4">
        <v>5</v>
      </c>
      <c r="M322" s="1"/>
      <c r="N322" s="2">
        <f t="shared" si="80"/>
        <v>299.10000000000002</v>
      </c>
    </row>
    <row r="323" spans="1:16" x14ac:dyDescent="0.3">
      <c r="A323" s="53" t="s">
        <v>100</v>
      </c>
      <c r="B323" s="4">
        <v>2</v>
      </c>
      <c r="C323" s="4"/>
      <c r="D323" s="4"/>
      <c r="E323" s="4">
        <v>5</v>
      </c>
      <c r="F323" s="4">
        <v>10</v>
      </c>
      <c r="G323" s="1"/>
      <c r="H323" s="4">
        <f t="shared" si="79"/>
        <v>17</v>
      </c>
      <c r="I323" s="4"/>
      <c r="J323" s="1"/>
      <c r="K323" s="4">
        <v>179.2</v>
      </c>
      <c r="L323" s="4">
        <v>5</v>
      </c>
      <c r="M323" s="1"/>
      <c r="N323" s="2">
        <f t="shared" si="80"/>
        <v>201.2</v>
      </c>
    </row>
    <row r="324" spans="1:16" x14ac:dyDescent="0.3">
      <c r="A324" s="53" t="s">
        <v>101</v>
      </c>
      <c r="B324" s="4">
        <v>15</v>
      </c>
      <c r="C324" s="4"/>
      <c r="D324" s="4">
        <v>2</v>
      </c>
      <c r="E324" s="4">
        <v>5</v>
      </c>
      <c r="F324" s="4"/>
      <c r="G324" s="1"/>
      <c r="H324" s="4">
        <f t="shared" si="79"/>
        <v>22</v>
      </c>
      <c r="I324" s="4"/>
      <c r="J324" s="1"/>
      <c r="K324" s="4">
        <v>155</v>
      </c>
      <c r="L324" s="4">
        <v>10</v>
      </c>
      <c r="M324" s="1"/>
      <c r="N324" s="2">
        <f t="shared" si="80"/>
        <v>187</v>
      </c>
    </row>
    <row r="325" spans="1:16" x14ac:dyDescent="0.3">
      <c r="A325" s="53" t="s">
        <v>102</v>
      </c>
      <c r="B325" s="4"/>
      <c r="C325" s="4"/>
      <c r="D325" s="4"/>
      <c r="E325" s="4">
        <v>60</v>
      </c>
      <c r="F325" s="4"/>
      <c r="G325" s="1"/>
      <c r="H325" s="4">
        <f t="shared" si="79"/>
        <v>60</v>
      </c>
      <c r="I325" s="3"/>
      <c r="J325" s="1"/>
      <c r="K325" s="4">
        <v>5951.1</v>
      </c>
      <c r="L325" s="1"/>
      <c r="M325" s="1"/>
      <c r="N325" s="2">
        <f t="shared" si="80"/>
        <v>6011.1</v>
      </c>
    </row>
    <row r="326" spans="1:16" x14ac:dyDescent="0.3">
      <c r="A326" s="1">
        <v>3</v>
      </c>
      <c r="B326" s="16">
        <f>SUM(B311:B325)</f>
        <v>615</v>
      </c>
      <c r="C326" s="13">
        <f>SUM(C311:C325)</f>
        <v>0</v>
      </c>
      <c r="D326" s="13">
        <f>SUM(D314:D325)</f>
        <v>82</v>
      </c>
      <c r="E326" s="13">
        <f>SUM(E311:E325)</f>
        <v>2595</v>
      </c>
      <c r="F326" s="13">
        <f>SUM(F310:F325)</f>
        <v>20</v>
      </c>
      <c r="G326" s="13">
        <f>SUM(G314:G325)</f>
        <v>5</v>
      </c>
      <c r="H326" s="13">
        <f>SUM(H310:H325)</f>
        <v>3317</v>
      </c>
      <c r="I326" s="13">
        <f t="shared" ref="I326:N326" si="81">SUM(I311:I325)</f>
        <v>0</v>
      </c>
      <c r="J326" s="13">
        <f t="shared" si="81"/>
        <v>5472.8</v>
      </c>
      <c r="K326" s="13">
        <f t="shared" si="81"/>
        <v>6943.7000000000007</v>
      </c>
      <c r="L326" s="13">
        <f t="shared" si="81"/>
        <v>148</v>
      </c>
      <c r="M326" s="13">
        <f t="shared" si="81"/>
        <v>0.5</v>
      </c>
      <c r="N326" s="13">
        <f t="shared" si="81"/>
        <v>15882.000000000002</v>
      </c>
    </row>
    <row r="327" spans="1:16" x14ac:dyDescent="0.3">
      <c r="A327" s="1" t="s">
        <v>61</v>
      </c>
      <c r="B327" s="16">
        <f t="shared" ref="B327:N327" si="82">B326+B300</f>
        <v>10930.599999999999</v>
      </c>
      <c r="C327" s="13">
        <f t="shared" si="82"/>
        <v>146.30000000000001</v>
      </c>
      <c r="D327" s="13">
        <f t="shared" si="82"/>
        <v>5830.5</v>
      </c>
      <c r="E327" s="13">
        <f t="shared" si="82"/>
        <v>13377.9</v>
      </c>
      <c r="F327" s="13">
        <f t="shared" si="82"/>
        <v>3387.7</v>
      </c>
      <c r="G327" s="13">
        <f t="shared" si="82"/>
        <v>5</v>
      </c>
      <c r="H327" s="13">
        <f t="shared" si="82"/>
        <v>33678</v>
      </c>
      <c r="I327" s="13">
        <f t="shared" si="82"/>
        <v>0</v>
      </c>
      <c r="J327" s="13">
        <f t="shared" si="82"/>
        <v>5472.8</v>
      </c>
      <c r="K327" s="13">
        <f t="shared" si="82"/>
        <v>43223.8</v>
      </c>
      <c r="L327" s="13">
        <f t="shared" si="82"/>
        <v>3122</v>
      </c>
      <c r="M327" s="13">
        <f t="shared" si="82"/>
        <v>57.400000000000006</v>
      </c>
      <c r="N327" s="13">
        <f t="shared" si="82"/>
        <v>85554.000000000015</v>
      </c>
      <c r="P327" s="10"/>
    </row>
    <row r="328" spans="1:16" x14ac:dyDescent="0.3">
      <c r="A328" s="1">
        <v>552120</v>
      </c>
      <c r="B328" s="16"/>
      <c r="C328" s="13"/>
      <c r="D328" s="13"/>
      <c r="E328" s="39">
        <v>400</v>
      </c>
      <c r="F328" s="39"/>
      <c r="G328" s="39"/>
      <c r="H328" s="39">
        <f>E328</f>
        <v>400</v>
      </c>
      <c r="I328" s="13"/>
      <c r="J328" s="13"/>
      <c r="K328" s="13"/>
      <c r="L328" s="13"/>
      <c r="M328" s="13"/>
      <c r="N328" s="13">
        <v>400</v>
      </c>
    </row>
    <row r="329" spans="1:16" x14ac:dyDescent="0.3">
      <c r="A329" s="1">
        <v>515220</v>
      </c>
      <c r="B329" s="16"/>
      <c r="C329" s="16"/>
      <c r="D329" s="16"/>
      <c r="E329" s="39">
        <v>3000</v>
      </c>
      <c r="F329" s="44"/>
      <c r="G329" s="44"/>
      <c r="H329" s="39">
        <f>E329</f>
        <v>3000</v>
      </c>
      <c r="I329" s="16"/>
      <c r="J329" s="16"/>
      <c r="K329" s="16"/>
      <c r="L329" s="16"/>
      <c r="M329" s="16"/>
      <c r="N329" s="16">
        <v>3000</v>
      </c>
    </row>
    <row r="330" spans="1:16" x14ac:dyDescent="0.3">
      <c r="A330" s="1"/>
      <c r="B330" s="2"/>
      <c r="C330" s="4"/>
      <c r="D330" s="4"/>
      <c r="E330" s="13">
        <f>SUM(E328:E329)</f>
        <v>3400</v>
      </c>
      <c r="F330" s="13"/>
      <c r="G330" s="13"/>
      <c r="H330" s="13">
        <f>SUM(H328:H329)</f>
        <v>3400</v>
      </c>
      <c r="I330" s="4"/>
      <c r="J330" s="4"/>
      <c r="K330" s="4"/>
      <c r="L330" s="4"/>
      <c r="M330" s="4"/>
      <c r="N330" s="4">
        <v>3400</v>
      </c>
      <c r="O330" s="11"/>
    </row>
    <row r="331" spans="1:16" x14ac:dyDescent="0.3">
      <c r="A331" s="22"/>
      <c r="B331" s="13">
        <f>B326+B300</f>
        <v>10930.599999999999</v>
      </c>
      <c r="C331" s="13">
        <f>C326+C300</f>
        <v>146.30000000000001</v>
      </c>
      <c r="D331" s="13">
        <f>D326+D300</f>
        <v>5830.5</v>
      </c>
      <c r="E331" s="13">
        <f>E326+E300+E330</f>
        <v>16777.900000000001</v>
      </c>
      <c r="F331" s="13">
        <f>F326+F300</f>
        <v>3387.7</v>
      </c>
      <c r="G331" s="13">
        <f>G326+G300</f>
        <v>5</v>
      </c>
      <c r="H331" s="13">
        <f>H326+H300+H330</f>
        <v>37078</v>
      </c>
      <c r="I331" s="13">
        <f>I326+I300</f>
        <v>0</v>
      </c>
      <c r="J331" s="13">
        <f>J326+J300</f>
        <v>5472.8</v>
      </c>
      <c r="K331" s="13">
        <f>K326+K300</f>
        <v>43223.8</v>
      </c>
      <c r="L331" s="13">
        <f>L326+L300</f>
        <v>3122</v>
      </c>
      <c r="M331" s="13">
        <f>M326+M300</f>
        <v>57.400000000000006</v>
      </c>
      <c r="N331" s="13">
        <f>N326+N300+N330</f>
        <v>88954.000000000015</v>
      </c>
      <c r="O331" s="11"/>
    </row>
    <row r="332" spans="1:16" x14ac:dyDescent="0.3">
      <c r="A332" s="1"/>
      <c r="B332" s="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11"/>
      <c r="P332" s="10"/>
    </row>
    <row r="333" spans="1:16" x14ac:dyDescent="0.3">
      <c r="A333" s="11"/>
      <c r="B333" s="17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1"/>
      <c r="P333" s="10"/>
    </row>
    <row r="334" spans="1:16" x14ac:dyDescent="0.3">
      <c r="A334" s="11"/>
      <c r="B334" s="17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1"/>
      <c r="P334" s="10"/>
    </row>
    <row r="335" spans="1:16" x14ac:dyDescent="0.3">
      <c r="A335" s="11"/>
      <c r="B335" s="17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1"/>
      <c r="P335" s="10"/>
    </row>
    <row r="336" spans="1:16" x14ac:dyDescent="0.3">
      <c r="A336" s="11"/>
      <c r="B336" s="17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1"/>
      <c r="P336" s="10"/>
    </row>
    <row r="337" spans="1:16" x14ac:dyDescent="0.3">
      <c r="A337" s="11"/>
      <c r="B337" s="17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1"/>
      <c r="P337" s="10"/>
    </row>
    <row r="338" spans="1:16" x14ac:dyDescent="0.3">
      <c r="A338" s="11"/>
      <c r="B338" s="17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1"/>
      <c r="P338" s="10"/>
    </row>
    <row r="339" spans="1:16" x14ac:dyDescent="0.3">
      <c r="A339" s="11"/>
      <c r="B339" s="17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1"/>
    </row>
    <row r="340" spans="1:16" x14ac:dyDescent="0.3">
      <c r="A340" s="11"/>
      <c r="B340" s="17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1"/>
    </row>
    <row r="341" spans="1:16" x14ac:dyDescent="0.3">
      <c r="A341" s="11"/>
      <c r="B341" s="17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1"/>
      <c r="P341" s="10"/>
    </row>
    <row r="342" spans="1:16" x14ac:dyDescent="0.3">
      <c r="A342" s="11"/>
      <c r="B342" s="11"/>
      <c r="C342" s="11"/>
      <c r="D342" s="11"/>
      <c r="E342" s="11"/>
      <c r="F342" s="18"/>
      <c r="G342" s="11"/>
      <c r="H342" s="11"/>
      <c r="I342" s="11"/>
      <c r="J342" s="11"/>
      <c r="K342" s="11"/>
      <c r="L342" s="11"/>
      <c r="M342" s="11"/>
      <c r="N342" s="11"/>
    </row>
  </sheetData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2024(утверж) 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2023-12-16T10:11:59Z</cp:lastPrinted>
  <dcterms:created xsi:type="dcterms:W3CDTF">2015-09-21T04:43:28Z</dcterms:created>
  <dcterms:modified xsi:type="dcterms:W3CDTF">2023-12-16T11:27:24Z</dcterms:modified>
</cp:coreProperties>
</file>